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2D39477B-0455-F240-AF97-DFB898FECD41}" xr6:coauthVersionLast="47" xr6:coauthVersionMax="47" xr10:uidLastSave="{00000000-0000-0000-0000-000000000000}"/>
  <bookViews>
    <workbookView xWindow="2660" yWindow="460" windowWidth="2230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6" i="7"/>
  <c r="C9" i="7"/>
  <c r="C10" i="7"/>
  <c r="C13" i="7"/>
  <c r="C14" i="7"/>
  <c r="C2" i="7"/>
  <c r="C5" i="7"/>
  <c r="C3" i="7"/>
  <c r="C4" i="7"/>
  <c r="C7" i="7"/>
  <c r="C8" i="7"/>
  <c r="C11" i="7"/>
  <c r="C12" i="7"/>
  <c r="C15" i="7"/>
</calcChain>
</file>

<file path=xl/sharedStrings.xml><?xml version="1.0" encoding="utf-8"?>
<sst xmlns="http://schemas.openxmlformats.org/spreadsheetml/2006/main" count="69" uniqueCount="61">
  <si>
    <t>Arcella catinus</t>
  </si>
  <si>
    <t>Arcella discoides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</si>
  <si>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</si>
  <si>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</si>
  <si>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</si>
  <si>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</si>
  <si>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</si>
  <si>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</si>
  <si>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</si>
  <si>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</si>
  <si>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</si>
  <si>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</si>
  <si>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</si>
  <si>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</si>
  <si>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</si>
  <si>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</si>
  <si>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</si>
  <si>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</si>
  <si>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Trigonopyxis minuta</t>
  </si>
  <si>
    <t>Trinema lineare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</si>
  <si>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</si>
  <si>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</si>
  <si>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</si>
  <si>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Difflugia globulosa type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</si>
  <si>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</si>
  <si>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</si>
  <si>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</si>
  <si>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Corythion dubium</t>
    <phoneticPr fontId="1" type="noConversion"/>
  </si>
  <si>
    <t>Heleopera sphagni</t>
    <phoneticPr fontId="4" type="noConversion"/>
  </si>
  <si>
    <t>Physochila griseola</t>
    <phoneticPr fontId="4" type="noConversion"/>
  </si>
  <si>
    <t>Euglypha strigosa type</t>
    <phoneticPr fontId="4" type="noConversion"/>
  </si>
  <si>
    <t>Euglypha laevis</t>
    <phoneticPr fontId="4" type="noConversion"/>
  </si>
  <si>
    <t>Trinema enchelys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</si>
  <si>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</si>
  <si>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</si>
  <si>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</si>
  <si>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</si>
  <si>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</si>
  <si>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</si>
  <si>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Bullinularia indica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</si>
  <si>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</si>
  <si>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</si>
  <si>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</si>
  <si>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</si>
  <si>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</si>
  <si>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</si>
  <si>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</si>
  <si>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</si>
  <si>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</si>
  <si>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</si>
  <si>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</si>
  <si>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</si>
  <si>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</si>
  <si>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</si>
  <si>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</si>
  <si>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</si>
  <si>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</si>
  <si>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Lov3.1</t>
    <phoneticPr fontId="1" type="noConversion"/>
  </si>
  <si>
    <t>Hela-4389</t>
    <phoneticPr fontId="1" type="noConversion"/>
  </si>
  <si>
    <t>Hela-4390</t>
    <phoneticPr fontId="1" type="noConversion"/>
  </si>
  <si>
    <t>Poz-108024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</si>
</sst>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2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G179"/>
  <sheetViews>
    <sheetView tabSelected="1" zoomScale="140" zoomScaleNormal="140" workbookViewId="0">
      <selection activeCell="D16" sqref="D16"/>
    </sheetView>
  </sheetViews>
  <sheetFormatPr baseColWidth="10" defaultRowHeight="15"/>
  <cols>
    <col min="1" max="1" width="5.1640625" style="1" customWidth="1"/>
    <col min="2" max="2" width="8.1640625" style="13" customWidth="1"/>
    <col min="3" max="3" width="10.33203125" style="11" customWidth="1"/>
    <col min="4" max="4" width="9.1640625" style="1" customWidth="1"/>
    <col min="5" max="16384" width="10.83203125" style="1"/>
  </cols>
  <sheetData>
    <row r="1" spans="1:42" ht="20" customHeight="1">
      <c r="A1" s="1" t="s">
        <v>36</v>
      </c>
      <c r="B1" s="13" t="s">
        <v>37</v>
      </c>
      <c r="C1" s="11" t="s">
        <v>34</v>
      </c>
      <c r="D1" s="1" t="s">
        <v>25</v>
      </c>
      <c r="E1" s="2" t="s">
        <v>0</v>
      </c>
      <c r="F1" s="2" t="s">
        <v>1</v>
      </c>
      <c r="G1" s="2" t="s">
        <v>38</v>
      </c>
      <c r="H1" s="2" t="s">
        <v>2</v>
      </c>
      <c r="I1" s="2" t="s">
        <v>3</v>
      </c>
      <c r="J1" s="2" t="s">
        <v>39</v>
      </c>
      <c r="K1" s="2" t="s">
        <v>27</v>
      </c>
      <c r="L1" s="2" t="s">
        <v>21</v>
      </c>
      <c r="M1" s="2" t="s">
        <v>23</v>
      </c>
      <c r="N1" s="2" t="s">
        <v>4</v>
      </c>
      <c r="O1" s="2" t="s">
        <v>5</v>
      </c>
      <c r="P1" s="1" t="s">
        <v>31</v>
      </c>
      <c r="Q1" s="2" t="s">
        <v>6</v>
      </c>
      <c r="R1" s="1" t="s">
        <v>30</v>
      </c>
      <c r="S1" s="2" t="s">
        <v>7</v>
      </c>
      <c r="T1" s="2" t="s">
        <v>22</v>
      </c>
      <c r="U1" s="5" t="s">
        <v>28</v>
      </c>
      <c r="V1" s="2" t="s">
        <v>24</v>
      </c>
      <c r="W1" s="2" t="s">
        <v>8</v>
      </c>
      <c r="X1" s="2" t="s">
        <v>9</v>
      </c>
      <c r="Y1" s="2" t="s">
        <v>10</v>
      </c>
      <c r="Z1" s="2" t="s">
        <v>11</v>
      </c>
      <c r="AA1" s="2" t="s">
        <v>12</v>
      </c>
      <c r="AB1" s="2" t="s">
        <v>13</v>
      </c>
      <c r="AC1" s="2" t="s">
        <v>20</v>
      </c>
      <c r="AD1" s="5" t="s">
        <v>29</v>
      </c>
      <c r="AE1" s="2" t="s">
        <v>14</v>
      </c>
      <c r="AF1" s="2" t="s">
        <v>15</v>
      </c>
      <c r="AG1" s="2" t="s">
        <v>16</v>
      </c>
      <c r="AH1" s="3" t="s">
        <v>26</v>
      </c>
      <c r="AI1" s="2" t="s">
        <v>17</v>
      </c>
      <c r="AJ1" s="2" t="s">
        <v>18</v>
      </c>
      <c r="AK1" s="1" t="s">
        <v>32</v>
      </c>
      <c r="AL1" s="2" t="s">
        <v>19</v>
      </c>
      <c r="AO1" s="2"/>
      <c r="AP1" s="4"/>
    </row>
    <row r="2" spans="1:42">
      <c r="A2" s="1">
        <v>0.5</v>
      </c>
      <c r="B2" s="13">
        <v>1</v>
      </c>
      <c r="C2" s="12">
        <f>SUM(D2:AP2)</f>
        <v>100</v>
      </c>
      <c r="D2" s="6">
        <v>0</v>
      </c>
      <c r="E2" s="6">
        <v>4</v>
      </c>
      <c r="F2" s="6">
        <v>0</v>
      </c>
      <c r="G2" s="6">
        <v>28</v>
      </c>
      <c r="H2" s="6">
        <v>1</v>
      </c>
      <c r="I2" s="6">
        <v>0</v>
      </c>
      <c r="J2" s="6">
        <v>1</v>
      </c>
      <c r="K2" s="6">
        <v>44</v>
      </c>
      <c r="L2" s="6">
        <v>0</v>
      </c>
      <c r="M2" s="6">
        <v>0</v>
      </c>
      <c r="N2" s="6">
        <v>0</v>
      </c>
      <c r="O2" s="6">
        <v>0</v>
      </c>
      <c r="P2" s="7">
        <v>2</v>
      </c>
      <c r="Q2" s="6">
        <v>0</v>
      </c>
      <c r="R2" s="7">
        <v>0</v>
      </c>
      <c r="S2" s="6">
        <v>6</v>
      </c>
      <c r="T2" s="6">
        <v>0</v>
      </c>
      <c r="U2" s="6">
        <v>0</v>
      </c>
      <c r="V2" s="6">
        <v>0</v>
      </c>
      <c r="W2" s="6">
        <v>2</v>
      </c>
      <c r="X2" s="6">
        <v>1</v>
      </c>
      <c r="Y2" s="6">
        <v>0</v>
      </c>
      <c r="Z2" s="6">
        <v>0</v>
      </c>
      <c r="AA2" s="7">
        <v>3</v>
      </c>
      <c r="AB2" s="6">
        <v>7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1</v>
      </c>
      <c r="AJ2" s="6">
        <v>0</v>
      </c>
      <c r="AK2" s="7">
        <v>0</v>
      </c>
      <c r="AL2" s="6">
        <v>0</v>
      </c>
      <c r="AM2" s="7"/>
      <c r="AO2" s="7"/>
      <c r="AP2" s="7"/>
    </row>
    <row r="3" spans="1:42">
      <c r="A3" s="1">
        <v>2.5</v>
      </c>
      <c r="B3" s="13">
        <v>1</v>
      </c>
      <c r="C3" s="12">
        <f>SUM(D3:AP3)</f>
        <v>100</v>
      </c>
      <c r="D3" s="6">
        <v>0</v>
      </c>
      <c r="E3" s="6">
        <v>5</v>
      </c>
      <c r="F3" s="6">
        <v>0</v>
      </c>
      <c r="G3" s="6">
        <v>8</v>
      </c>
      <c r="H3" s="6">
        <v>1</v>
      </c>
      <c r="I3" s="6">
        <v>0</v>
      </c>
      <c r="J3" s="6">
        <v>0</v>
      </c>
      <c r="K3" s="6">
        <v>52</v>
      </c>
      <c r="L3" s="6">
        <v>0</v>
      </c>
      <c r="M3" s="6">
        <v>0</v>
      </c>
      <c r="N3" s="6">
        <v>1</v>
      </c>
      <c r="O3" s="6">
        <v>0</v>
      </c>
      <c r="P3" s="7">
        <v>1</v>
      </c>
      <c r="Q3" s="6">
        <v>0</v>
      </c>
      <c r="R3" s="7">
        <v>0</v>
      </c>
      <c r="S3" s="6">
        <v>15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1</v>
      </c>
      <c r="Z3" s="6">
        <v>0</v>
      </c>
      <c r="AA3" s="7">
        <v>9</v>
      </c>
      <c r="AB3" s="6">
        <v>5</v>
      </c>
      <c r="AC3" s="6">
        <v>0</v>
      </c>
      <c r="AD3" s="6">
        <v>0</v>
      </c>
      <c r="AE3" s="6">
        <v>1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7">
        <v>0</v>
      </c>
      <c r="AL3" s="6">
        <v>1</v>
      </c>
      <c r="AM3" s="7"/>
      <c r="AO3" s="7"/>
      <c r="AP3" s="7"/>
    </row>
    <row r="4" spans="1:42">
      <c r="A4" s="1">
        <v>4.5</v>
      </c>
      <c r="B4" s="13">
        <v>1</v>
      </c>
      <c r="C4" s="12">
        <f>SUM(D4:AP4)</f>
        <v>100</v>
      </c>
      <c r="D4" s="6">
        <v>0</v>
      </c>
      <c r="E4" s="6">
        <v>1</v>
      </c>
      <c r="F4" s="6">
        <v>0</v>
      </c>
      <c r="G4" s="6">
        <v>11</v>
      </c>
      <c r="H4" s="6">
        <v>3</v>
      </c>
      <c r="I4" s="6">
        <v>0</v>
      </c>
      <c r="J4" s="6">
        <v>0</v>
      </c>
      <c r="K4" s="6">
        <v>2</v>
      </c>
      <c r="L4" s="6">
        <v>0</v>
      </c>
      <c r="M4" s="6">
        <v>0</v>
      </c>
      <c r="N4" s="6">
        <v>0</v>
      </c>
      <c r="O4" s="6">
        <v>1</v>
      </c>
      <c r="P4" s="7">
        <v>0</v>
      </c>
      <c r="Q4" s="6">
        <v>0</v>
      </c>
      <c r="R4" s="7">
        <v>0</v>
      </c>
      <c r="S4" s="6">
        <v>50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7">
        <v>17</v>
      </c>
      <c r="AB4" s="6">
        <v>5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9</v>
      </c>
      <c r="AJ4" s="6">
        <v>1</v>
      </c>
      <c r="AK4" s="7">
        <v>0</v>
      </c>
      <c r="AL4" s="6">
        <v>0</v>
      </c>
      <c r="AM4" s="7"/>
      <c r="AO4" s="7"/>
      <c r="AP4" s="7"/>
    </row>
    <row r="5" spans="1:42">
      <c r="A5" s="1">
        <v>6.5</v>
      </c>
      <c r="B5" s="13">
        <v>1</v>
      </c>
      <c r="C5" s="12">
        <f>SUM(D5:AP5)</f>
        <v>100</v>
      </c>
      <c r="D5" s="6">
        <v>0</v>
      </c>
      <c r="E5" s="6">
        <v>5</v>
      </c>
      <c r="F5" s="6">
        <v>0</v>
      </c>
      <c r="G5" s="6">
        <v>24</v>
      </c>
      <c r="H5" s="6">
        <v>0</v>
      </c>
      <c r="I5" s="6">
        <v>0</v>
      </c>
      <c r="J5" s="6">
        <v>0</v>
      </c>
      <c r="K5" s="6">
        <v>4</v>
      </c>
      <c r="L5" s="6">
        <v>0</v>
      </c>
      <c r="M5" s="6">
        <v>0</v>
      </c>
      <c r="N5" s="6">
        <v>0</v>
      </c>
      <c r="O5" s="6">
        <v>0</v>
      </c>
      <c r="P5" s="7">
        <v>2</v>
      </c>
      <c r="Q5" s="6">
        <v>0</v>
      </c>
      <c r="R5" s="7">
        <v>7</v>
      </c>
      <c r="S5" s="6">
        <v>33</v>
      </c>
      <c r="T5" s="6">
        <v>0</v>
      </c>
      <c r="U5" s="6">
        <v>0</v>
      </c>
      <c r="V5" s="6">
        <v>0</v>
      </c>
      <c r="W5" s="6">
        <v>0</v>
      </c>
      <c r="X5" s="6">
        <v>3</v>
      </c>
      <c r="Y5" s="6">
        <v>0</v>
      </c>
      <c r="Z5" s="6">
        <v>0</v>
      </c>
      <c r="AA5" s="7">
        <v>12</v>
      </c>
      <c r="AB5" s="6">
        <v>2</v>
      </c>
      <c r="AC5" s="6">
        <v>3</v>
      </c>
      <c r="AD5" s="6">
        <v>0</v>
      </c>
      <c r="AE5" s="6">
        <v>2</v>
      </c>
      <c r="AF5" s="6">
        <v>0</v>
      </c>
      <c r="AG5" s="6">
        <v>0</v>
      </c>
      <c r="AH5" s="6">
        <v>1</v>
      </c>
      <c r="AI5" s="6">
        <v>1</v>
      </c>
      <c r="AJ5" s="6">
        <v>1</v>
      </c>
      <c r="AK5" s="7">
        <v>0</v>
      </c>
      <c r="AL5" s="6">
        <v>0</v>
      </c>
      <c r="AM5" s="7"/>
      <c r="AO5" s="7"/>
      <c r="AP5" s="7"/>
    </row>
    <row r="6" spans="1:42">
      <c r="A6" s="1">
        <v>8.5</v>
      </c>
      <c r="B6" s="13">
        <v>1</v>
      </c>
      <c r="C6" s="12">
        <f>SUM(D6:AP6)</f>
        <v>100</v>
      </c>
      <c r="D6" s="6">
        <v>0</v>
      </c>
      <c r="E6" s="6">
        <v>4</v>
      </c>
      <c r="F6" s="6">
        <v>0</v>
      </c>
      <c r="G6" s="6">
        <v>17</v>
      </c>
      <c r="H6" s="6">
        <v>1</v>
      </c>
      <c r="I6" s="6">
        <v>0</v>
      </c>
      <c r="J6" s="6">
        <v>0</v>
      </c>
      <c r="K6" s="6">
        <v>19</v>
      </c>
      <c r="L6" s="6">
        <v>0</v>
      </c>
      <c r="M6" s="6">
        <v>0</v>
      </c>
      <c r="N6" s="6">
        <v>0</v>
      </c>
      <c r="O6" s="6">
        <v>0</v>
      </c>
      <c r="P6" s="7">
        <v>0</v>
      </c>
      <c r="Q6" s="6">
        <v>0</v>
      </c>
      <c r="R6" s="7">
        <v>16</v>
      </c>
      <c r="S6" s="6">
        <v>27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1</v>
      </c>
      <c r="Z6" s="6">
        <v>0</v>
      </c>
      <c r="AA6" s="7">
        <v>4</v>
      </c>
      <c r="AB6" s="6">
        <v>1</v>
      </c>
      <c r="AC6" s="6">
        <v>3</v>
      </c>
      <c r="AD6" s="6">
        <v>0</v>
      </c>
      <c r="AE6" s="6">
        <v>1</v>
      </c>
      <c r="AF6" s="6">
        <v>0</v>
      </c>
      <c r="AG6" s="6">
        <v>0</v>
      </c>
      <c r="AH6" s="6">
        <v>0</v>
      </c>
      <c r="AI6" s="6">
        <v>5</v>
      </c>
      <c r="AJ6" s="6">
        <v>0</v>
      </c>
      <c r="AK6" s="7">
        <v>0</v>
      </c>
      <c r="AL6" s="6">
        <v>1</v>
      </c>
      <c r="AM6" s="7"/>
      <c r="AO6" s="7"/>
      <c r="AP6" s="7"/>
    </row>
    <row r="7" spans="1:42">
      <c r="A7" s="1">
        <v>10.5</v>
      </c>
      <c r="B7" s="13">
        <v>1</v>
      </c>
      <c r="C7" s="12">
        <f>SUM(D7:AP7)</f>
        <v>109</v>
      </c>
      <c r="D7" s="6">
        <v>0</v>
      </c>
      <c r="E7" s="6">
        <v>1</v>
      </c>
      <c r="F7" s="6">
        <v>0</v>
      </c>
      <c r="G7" s="6">
        <v>6</v>
      </c>
      <c r="H7" s="6">
        <v>5</v>
      </c>
      <c r="I7" s="6">
        <v>0</v>
      </c>
      <c r="J7" s="6">
        <v>1</v>
      </c>
      <c r="K7" s="6">
        <v>6</v>
      </c>
      <c r="L7" s="6">
        <v>0</v>
      </c>
      <c r="M7" s="6">
        <v>0</v>
      </c>
      <c r="N7" s="6">
        <v>10</v>
      </c>
      <c r="O7" s="6">
        <v>1</v>
      </c>
      <c r="P7" s="7">
        <v>0</v>
      </c>
      <c r="Q7" s="6">
        <v>0</v>
      </c>
      <c r="R7" s="7">
        <v>11</v>
      </c>
      <c r="S7" s="6">
        <v>4</v>
      </c>
      <c r="T7" s="6">
        <v>0</v>
      </c>
      <c r="U7" s="6">
        <v>0</v>
      </c>
      <c r="V7" s="6">
        <v>1</v>
      </c>
      <c r="W7" s="6">
        <v>0</v>
      </c>
      <c r="X7" s="6">
        <v>0</v>
      </c>
      <c r="Y7" s="6">
        <v>0</v>
      </c>
      <c r="Z7" s="6">
        <v>0</v>
      </c>
      <c r="AA7" s="7">
        <v>43</v>
      </c>
      <c r="AB7" s="6">
        <v>5</v>
      </c>
      <c r="AC7" s="6">
        <v>0</v>
      </c>
      <c r="AD7" s="6">
        <v>0</v>
      </c>
      <c r="AE7" s="6">
        <v>3</v>
      </c>
      <c r="AF7" s="6">
        <v>0</v>
      </c>
      <c r="AG7" s="6">
        <v>5</v>
      </c>
      <c r="AH7" s="6">
        <v>3</v>
      </c>
      <c r="AI7" s="6">
        <v>1</v>
      </c>
      <c r="AJ7" s="6">
        <v>0</v>
      </c>
      <c r="AK7" s="7">
        <v>1</v>
      </c>
      <c r="AL7" s="6">
        <v>2</v>
      </c>
      <c r="AM7" s="7"/>
      <c r="AO7" s="7"/>
      <c r="AP7" s="7"/>
    </row>
    <row r="8" spans="1:42">
      <c r="A8" s="1">
        <v>12.5</v>
      </c>
      <c r="B8" s="13">
        <v>1</v>
      </c>
      <c r="C8" s="12">
        <f>SUM(D8:AP8)</f>
        <v>112</v>
      </c>
      <c r="D8" s="6">
        <v>0</v>
      </c>
      <c r="E8" s="6">
        <v>0</v>
      </c>
      <c r="F8" s="6">
        <v>6</v>
      </c>
      <c r="G8" s="6">
        <v>2</v>
      </c>
      <c r="H8" s="6">
        <v>0</v>
      </c>
      <c r="I8" s="6">
        <v>1</v>
      </c>
      <c r="J8" s="6">
        <v>0</v>
      </c>
      <c r="K8" s="6">
        <v>4</v>
      </c>
      <c r="L8" s="6">
        <v>0</v>
      </c>
      <c r="M8" s="6">
        <v>0</v>
      </c>
      <c r="N8" s="6">
        <v>7</v>
      </c>
      <c r="O8" s="6">
        <v>16</v>
      </c>
      <c r="P8" s="7">
        <v>0</v>
      </c>
      <c r="Q8" s="6">
        <v>0</v>
      </c>
      <c r="R8" s="7">
        <v>1</v>
      </c>
      <c r="S8" s="6">
        <v>1</v>
      </c>
      <c r="T8" s="6">
        <v>0</v>
      </c>
      <c r="U8" s="6">
        <v>0</v>
      </c>
      <c r="V8" s="6">
        <v>2</v>
      </c>
      <c r="W8" s="6">
        <v>0</v>
      </c>
      <c r="X8" s="6">
        <v>0</v>
      </c>
      <c r="Y8" s="6">
        <v>0</v>
      </c>
      <c r="Z8" s="6">
        <v>0</v>
      </c>
      <c r="AA8" s="7">
        <v>46</v>
      </c>
      <c r="AB8" s="6">
        <v>11</v>
      </c>
      <c r="AC8" s="6">
        <v>0</v>
      </c>
      <c r="AD8" s="6">
        <v>0</v>
      </c>
      <c r="AE8" s="6">
        <v>5</v>
      </c>
      <c r="AF8" s="6">
        <v>1</v>
      </c>
      <c r="AG8" s="6">
        <v>6</v>
      </c>
      <c r="AH8" s="6">
        <v>3</v>
      </c>
      <c r="AI8" s="6">
        <v>0</v>
      </c>
      <c r="AJ8" s="6">
        <v>0</v>
      </c>
      <c r="AK8" s="7">
        <v>0</v>
      </c>
      <c r="AL8" s="6">
        <v>0</v>
      </c>
      <c r="AM8" s="7"/>
      <c r="AO8" s="7"/>
      <c r="AP8" s="7"/>
    </row>
    <row r="9" spans="1:42">
      <c r="A9" s="1">
        <v>14.5</v>
      </c>
      <c r="B9" s="13">
        <v>1</v>
      </c>
      <c r="C9" s="12">
        <f>SUM(D9:AP9)</f>
        <v>104</v>
      </c>
      <c r="D9" s="6">
        <v>0</v>
      </c>
      <c r="E9" s="6">
        <v>1</v>
      </c>
      <c r="F9" s="6">
        <v>1</v>
      </c>
      <c r="G9" s="6">
        <v>0</v>
      </c>
      <c r="H9" s="6">
        <v>1</v>
      </c>
      <c r="I9" s="6">
        <v>0</v>
      </c>
      <c r="J9" s="6">
        <v>2</v>
      </c>
      <c r="K9" s="6">
        <v>11</v>
      </c>
      <c r="L9" s="6">
        <v>0</v>
      </c>
      <c r="M9" s="6">
        <v>0</v>
      </c>
      <c r="N9" s="6">
        <v>19</v>
      </c>
      <c r="O9" s="6">
        <v>1</v>
      </c>
      <c r="P9" s="7">
        <v>0</v>
      </c>
      <c r="Q9" s="6">
        <v>4</v>
      </c>
      <c r="R9" s="7">
        <v>2</v>
      </c>
      <c r="S9" s="6">
        <v>11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1</v>
      </c>
      <c r="Z9" s="6">
        <v>1</v>
      </c>
      <c r="AA9" s="7">
        <v>25</v>
      </c>
      <c r="AB9" s="6">
        <v>12</v>
      </c>
      <c r="AC9" s="6">
        <v>0</v>
      </c>
      <c r="AD9" s="6">
        <v>1</v>
      </c>
      <c r="AE9" s="6">
        <v>3</v>
      </c>
      <c r="AF9" s="6">
        <v>0</v>
      </c>
      <c r="AG9" s="6">
        <v>1</v>
      </c>
      <c r="AH9" s="6">
        <v>6</v>
      </c>
      <c r="AI9" s="6">
        <v>1</v>
      </c>
      <c r="AJ9" s="6">
        <v>0</v>
      </c>
      <c r="AK9" s="7">
        <v>0</v>
      </c>
      <c r="AL9" s="6">
        <v>0</v>
      </c>
      <c r="AM9" s="7"/>
      <c r="AO9" s="7"/>
      <c r="AP9" s="7"/>
    </row>
    <row r="10" spans="1:42">
      <c r="A10" s="1">
        <v>16.5</v>
      </c>
      <c r="B10" s="13">
        <v>1</v>
      </c>
      <c r="C10" s="12">
        <f>SUM(D10:AP10)</f>
        <v>101</v>
      </c>
      <c r="D10" s="6">
        <v>0</v>
      </c>
      <c r="E10" s="6">
        <v>0</v>
      </c>
      <c r="F10" s="6">
        <v>0</v>
      </c>
      <c r="G10" s="6">
        <v>0</v>
      </c>
      <c r="H10" s="6">
        <v>2</v>
      </c>
      <c r="I10" s="6">
        <v>0</v>
      </c>
      <c r="J10" s="6">
        <v>4</v>
      </c>
      <c r="K10" s="6">
        <v>0</v>
      </c>
      <c r="L10" s="6">
        <v>22</v>
      </c>
      <c r="M10" s="6">
        <v>0</v>
      </c>
      <c r="N10" s="6">
        <v>10</v>
      </c>
      <c r="O10" s="6">
        <v>6</v>
      </c>
      <c r="P10" s="7">
        <v>0</v>
      </c>
      <c r="Q10" s="6">
        <v>1</v>
      </c>
      <c r="R10" s="7">
        <v>0</v>
      </c>
      <c r="S10" s="6">
        <v>3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1</v>
      </c>
      <c r="Z10" s="6">
        <v>0</v>
      </c>
      <c r="AA10" s="7">
        <v>15</v>
      </c>
      <c r="AB10" s="6">
        <v>6</v>
      </c>
      <c r="AC10" s="6">
        <v>0</v>
      </c>
      <c r="AD10" s="6">
        <v>0</v>
      </c>
      <c r="AE10" s="6">
        <v>5</v>
      </c>
      <c r="AF10" s="6">
        <v>1</v>
      </c>
      <c r="AG10" s="6">
        <v>7</v>
      </c>
      <c r="AH10" s="6">
        <v>9</v>
      </c>
      <c r="AI10" s="6">
        <v>8</v>
      </c>
      <c r="AJ10" s="6">
        <v>0</v>
      </c>
      <c r="AK10" s="7">
        <v>1</v>
      </c>
      <c r="AL10" s="6">
        <v>0</v>
      </c>
      <c r="AM10" s="7"/>
      <c r="AO10" s="7"/>
      <c r="AP10" s="7"/>
    </row>
    <row r="11" spans="1:42">
      <c r="A11" s="1">
        <v>18.5</v>
      </c>
      <c r="B11" s="13">
        <v>1</v>
      </c>
      <c r="C11" s="12">
        <f>SUM(D11:AP11)</f>
        <v>50</v>
      </c>
      <c r="D11" s="6">
        <v>0</v>
      </c>
      <c r="E11" s="6">
        <v>0</v>
      </c>
      <c r="F11" s="6">
        <v>0</v>
      </c>
      <c r="G11" s="6">
        <v>16</v>
      </c>
      <c r="H11" s="6">
        <v>1</v>
      </c>
      <c r="I11" s="6">
        <v>0</v>
      </c>
      <c r="J11" s="6">
        <v>1</v>
      </c>
      <c r="K11" s="6">
        <v>1</v>
      </c>
      <c r="L11" s="6">
        <v>5</v>
      </c>
      <c r="M11" s="6">
        <v>0</v>
      </c>
      <c r="N11" s="6">
        <v>4</v>
      </c>
      <c r="O11" s="6">
        <v>14</v>
      </c>
      <c r="P11" s="7">
        <v>0</v>
      </c>
      <c r="Q11" s="6">
        <v>1</v>
      </c>
      <c r="R11" s="7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7">
        <v>3</v>
      </c>
      <c r="AB11" s="6">
        <v>0</v>
      </c>
      <c r="AC11" s="6">
        <v>0</v>
      </c>
      <c r="AD11" s="6">
        <v>0</v>
      </c>
      <c r="AE11" s="6">
        <v>2</v>
      </c>
      <c r="AF11" s="6">
        <v>0</v>
      </c>
      <c r="AG11" s="6">
        <v>1</v>
      </c>
      <c r="AH11" s="6">
        <v>1</v>
      </c>
      <c r="AI11" s="6">
        <v>0</v>
      </c>
      <c r="AJ11" s="6">
        <v>0</v>
      </c>
      <c r="AK11" s="7">
        <v>0</v>
      </c>
      <c r="AL11" s="6">
        <v>0</v>
      </c>
      <c r="AM11" s="7"/>
      <c r="AO11" s="7"/>
      <c r="AP11" s="7"/>
    </row>
    <row r="12" spans="1:42">
      <c r="A12" s="1">
        <v>20.5</v>
      </c>
      <c r="B12" s="13">
        <v>1</v>
      </c>
      <c r="C12" s="12">
        <f>SUM(D12:AP12)</f>
        <v>50</v>
      </c>
      <c r="D12" s="6">
        <v>5</v>
      </c>
      <c r="E12" s="6">
        <v>1</v>
      </c>
      <c r="F12" s="6">
        <v>0</v>
      </c>
      <c r="G12" s="6">
        <v>26</v>
      </c>
      <c r="H12" s="6">
        <v>0</v>
      </c>
      <c r="I12" s="6">
        <v>0</v>
      </c>
      <c r="J12" s="6">
        <v>0</v>
      </c>
      <c r="K12" s="6">
        <v>1</v>
      </c>
      <c r="L12" s="6">
        <v>0</v>
      </c>
      <c r="M12" s="6">
        <v>0</v>
      </c>
      <c r="N12" s="6">
        <v>1</v>
      </c>
      <c r="O12" s="6">
        <v>10</v>
      </c>
      <c r="P12" s="7">
        <v>1</v>
      </c>
      <c r="Q12" s="6">
        <v>0</v>
      </c>
      <c r="R12" s="7">
        <v>0</v>
      </c>
      <c r="S12" s="6">
        <v>1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7">
        <v>4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7">
        <v>0</v>
      </c>
      <c r="AL12" s="6">
        <v>0</v>
      </c>
      <c r="AM12" s="7"/>
      <c r="AO12" s="7"/>
      <c r="AP12" s="7"/>
    </row>
    <row r="13" spans="1:42">
      <c r="A13" s="1">
        <v>22.5</v>
      </c>
      <c r="B13" s="13">
        <v>1</v>
      </c>
      <c r="C13" s="12">
        <f>SUM(D13:AP13)</f>
        <v>52</v>
      </c>
      <c r="D13" s="6">
        <v>4</v>
      </c>
      <c r="E13" s="6">
        <v>0</v>
      </c>
      <c r="F13" s="6">
        <v>0</v>
      </c>
      <c r="G13" s="6">
        <v>15</v>
      </c>
      <c r="H13" s="6">
        <v>2</v>
      </c>
      <c r="I13" s="6">
        <v>0</v>
      </c>
      <c r="J13" s="6">
        <v>5</v>
      </c>
      <c r="K13" s="6">
        <v>0</v>
      </c>
      <c r="L13" s="6">
        <v>0</v>
      </c>
      <c r="M13" s="6">
        <v>0</v>
      </c>
      <c r="N13" s="6">
        <v>0</v>
      </c>
      <c r="O13" s="6">
        <v>11</v>
      </c>
      <c r="P13" s="7">
        <v>0</v>
      </c>
      <c r="Q13" s="6">
        <v>0</v>
      </c>
      <c r="R13" s="7">
        <v>0</v>
      </c>
      <c r="S13" s="6">
        <v>0</v>
      </c>
      <c r="T13" s="6">
        <v>3</v>
      </c>
      <c r="U13" s="6">
        <v>2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7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7</v>
      </c>
      <c r="AI13" s="6">
        <v>3</v>
      </c>
      <c r="AJ13" s="6">
        <v>0</v>
      </c>
      <c r="AK13" s="7">
        <v>0</v>
      </c>
      <c r="AL13" s="6">
        <v>0</v>
      </c>
      <c r="AM13" s="7"/>
      <c r="AO13" s="7"/>
      <c r="AP13" s="7"/>
    </row>
    <row r="14" spans="1:42">
      <c r="A14" s="1">
        <v>24.5</v>
      </c>
      <c r="B14" s="13">
        <v>1</v>
      </c>
      <c r="C14" s="12">
        <f>SUM(D14:AP14)</f>
        <v>50</v>
      </c>
      <c r="D14" s="6">
        <v>10</v>
      </c>
      <c r="E14" s="6">
        <v>0</v>
      </c>
      <c r="F14" s="6">
        <v>0</v>
      </c>
      <c r="G14" s="6">
        <v>7</v>
      </c>
      <c r="H14" s="6">
        <v>2</v>
      </c>
      <c r="I14" s="6">
        <v>1</v>
      </c>
      <c r="J14" s="6">
        <v>22</v>
      </c>
      <c r="K14" s="6">
        <v>0</v>
      </c>
      <c r="L14" s="6">
        <v>0</v>
      </c>
      <c r="M14" s="6">
        <v>0</v>
      </c>
      <c r="N14" s="6">
        <v>1</v>
      </c>
      <c r="O14" s="6">
        <v>0</v>
      </c>
      <c r="P14" s="7">
        <v>0</v>
      </c>
      <c r="Q14" s="6">
        <v>0</v>
      </c>
      <c r="R14" s="7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7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5</v>
      </c>
      <c r="AI14" s="6">
        <v>2</v>
      </c>
      <c r="AJ14" s="6">
        <v>0</v>
      </c>
      <c r="AK14" s="7">
        <v>0</v>
      </c>
      <c r="AL14" s="6">
        <v>0</v>
      </c>
      <c r="AM14" s="7"/>
      <c r="AO14" s="7"/>
      <c r="AP14" s="7"/>
    </row>
    <row r="15" spans="1:42" s="8" customFormat="1">
      <c r="A15" s="1">
        <v>26.5</v>
      </c>
      <c r="B15" s="13">
        <v>1</v>
      </c>
      <c r="C15" s="12">
        <f>SUM(D15:AP15)</f>
        <v>50</v>
      </c>
      <c r="D15" s="9">
        <v>1</v>
      </c>
      <c r="E15" s="9">
        <v>0</v>
      </c>
      <c r="F15" s="9">
        <v>0</v>
      </c>
      <c r="G15" s="9">
        <v>7</v>
      </c>
      <c r="H15" s="9">
        <v>2</v>
      </c>
      <c r="I15" s="9">
        <v>0</v>
      </c>
      <c r="J15" s="9">
        <v>9</v>
      </c>
      <c r="K15" s="9">
        <v>0</v>
      </c>
      <c r="L15" s="9">
        <v>1</v>
      </c>
      <c r="M15" s="9">
        <v>3</v>
      </c>
      <c r="N15" s="9">
        <v>0</v>
      </c>
      <c r="O15" s="9">
        <v>8</v>
      </c>
      <c r="P15" s="10">
        <v>0</v>
      </c>
      <c r="Q15" s="9">
        <v>0</v>
      </c>
      <c r="R15" s="10">
        <v>0</v>
      </c>
      <c r="S15" s="9">
        <v>0</v>
      </c>
      <c r="T15" s="9">
        <v>2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10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2</v>
      </c>
      <c r="AH15" s="9">
        <v>0</v>
      </c>
      <c r="AI15" s="9">
        <v>15</v>
      </c>
      <c r="AJ15" s="9">
        <v>0</v>
      </c>
      <c r="AK15" s="10">
        <v>0</v>
      </c>
      <c r="AL15" s="9">
        <v>0</v>
      </c>
      <c r="AM15" s="10"/>
      <c r="AO15" s="10"/>
      <c r="AP15" s="10"/>
    </row>
    <row r="16" spans="1:42" s="8" customFormat="1">
      <c r="A16" s="1"/>
      <c r="B16" s="13"/>
      <c r="C16" s="12"/>
      <c r="D16" s="9"/>
      <c r="E16" s="9"/>
      <c r="F16" s="9"/>
      <c r="G16" s="9"/>
      <c r="H16" s="10"/>
      <c r="I16" s="9"/>
      <c r="J16" s="9"/>
      <c r="K16" s="9"/>
      <c r="L16" s="9"/>
      <c r="M16" s="9"/>
      <c r="N16" s="9"/>
      <c r="O16" s="9"/>
      <c r="P16" s="10"/>
      <c r="Q16" s="9"/>
      <c r="R16" s="10"/>
      <c r="S16" s="9"/>
      <c r="T16" s="9"/>
      <c r="U16" s="9"/>
      <c r="V16" s="9"/>
      <c r="W16" s="9"/>
      <c r="X16" s="9"/>
      <c r="Y16" s="9"/>
      <c r="Z16" s="9"/>
      <c r="AA16" s="10"/>
      <c r="AB16" s="9"/>
      <c r="AC16" s="9"/>
      <c r="AD16" s="9"/>
      <c r="AE16" s="9"/>
      <c r="AF16" s="9"/>
      <c r="AG16" s="9"/>
      <c r="AH16" s="9"/>
      <c r="AI16" s="9"/>
      <c r="AJ16" s="9"/>
      <c r="AK16" s="10"/>
      <c r="AL16" s="9"/>
      <c r="AM16" s="10"/>
      <c r="AO16" s="10"/>
      <c r="AP16" s="10"/>
    </row>
    <row r="17" spans="1:42" s="8" customFormat="1">
      <c r="A17" s="1"/>
      <c r="B17" s="13"/>
      <c r="C17" s="12"/>
      <c r="D17" s="9"/>
      <c r="E17" s="9"/>
      <c r="F17" s="9"/>
      <c r="G17" s="9"/>
      <c r="H17" s="10"/>
      <c r="I17" s="9"/>
      <c r="J17" s="9"/>
      <c r="K17" s="9"/>
      <c r="L17" s="9"/>
      <c r="M17" s="9"/>
      <c r="N17" s="9"/>
      <c r="O17" s="9"/>
      <c r="P17" s="10"/>
      <c r="Q17" s="9"/>
      <c r="R17" s="10"/>
      <c r="S17" s="9"/>
      <c r="T17" s="9"/>
      <c r="U17" s="9"/>
      <c r="V17" s="9"/>
      <c r="W17" s="9"/>
      <c r="X17" s="9"/>
      <c r="Y17" s="9"/>
      <c r="Z17" s="9"/>
      <c r="AA17" s="10"/>
      <c r="AB17" s="9"/>
      <c r="AC17" s="9"/>
      <c r="AD17" s="9"/>
      <c r="AE17" s="9"/>
      <c r="AF17" s="9"/>
      <c r="AG17" s="9"/>
      <c r="AH17" s="9"/>
      <c r="AI17" s="9"/>
      <c r="AJ17" s="9"/>
      <c r="AK17" s="10"/>
      <c r="AL17" s="9"/>
      <c r="AM17" s="10"/>
      <c r="AO17" s="10"/>
      <c r="AP17" s="10"/>
    </row>
    <row r="18" spans="1:42" s="8" customFormat="1">
      <c r="A18" s="1"/>
      <c r="B18" s="13"/>
      <c r="C18" s="12"/>
      <c r="D18" s="9"/>
      <c r="E18" s="9"/>
      <c r="F18" s="9"/>
      <c r="G18" s="9"/>
      <c r="H18" s="10"/>
      <c r="I18" s="9"/>
      <c r="J18" s="9"/>
      <c r="K18" s="9"/>
      <c r="L18" s="9"/>
      <c r="M18" s="9"/>
      <c r="N18" s="9"/>
      <c r="O18" s="9"/>
      <c r="P18" s="10"/>
      <c r="Q18" s="9"/>
      <c r="R18" s="10"/>
      <c r="S18" s="9"/>
      <c r="T18" s="9"/>
      <c r="U18" s="9"/>
      <c r="V18" s="9"/>
      <c r="W18" s="9"/>
      <c r="X18" s="9"/>
      <c r="Y18" s="9"/>
      <c r="Z18" s="9"/>
      <c r="AA18" s="10"/>
      <c r="AB18" s="9"/>
      <c r="AC18" s="9"/>
      <c r="AD18" s="9"/>
      <c r="AE18" s="9"/>
      <c r="AF18" s="9"/>
      <c r="AG18" s="9"/>
      <c r="AH18" s="9"/>
      <c r="AI18" s="9"/>
      <c r="AJ18" s="9"/>
      <c r="AK18" s="10"/>
      <c r="AL18" s="9"/>
      <c r="AM18" s="10"/>
      <c r="AO18" s="10"/>
      <c r="AP18" s="10"/>
    </row>
    <row r="19" spans="1:42" s="8" customFormat="1">
      <c r="A19" s="1"/>
      <c r="B19" s="13"/>
      <c r="C19" s="12"/>
      <c r="D19" s="9"/>
      <c r="E19" s="9"/>
      <c r="F19" s="9"/>
      <c r="G19" s="9"/>
      <c r="H19" s="10"/>
      <c r="I19" s="9"/>
      <c r="J19" s="9"/>
      <c r="K19" s="9"/>
      <c r="L19" s="9"/>
      <c r="M19" s="9"/>
      <c r="N19" s="9"/>
      <c r="O19" s="9"/>
      <c r="P19" s="10"/>
      <c r="Q19" s="9"/>
      <c r="R19" s="10"/>
      <c r="S19" s="9"/>
      <c r="T19" s="9"/>
      <c r="U19" s="9"/>
      <c r="V19" s="9"/>
      <c r="W19" s="9"/>
      <c r="X19" s="9"/>
      <c r="Y19" s="9"/>
      <c r="Z19" s="9"/>
      <c r="AA19" s="10"/>
      <c r="AB19" s="9"/>
      <c r="AC19" s="9"/>
      <c r="AD19" s="9"/>
      <c r="AE19" s="9"/>
      <c r="AF19" s="9"/>
      <c r="AG19" s="9"/>
      <c r="AH19" s="9"/>
      <c r="AI19" s="9"/>
      <c r="AJ19" s="9"/>
      <c r="AK19" s="10"/>
      <c r="AL19" s="9"/>
      <c r="AM19" s="10"/>
      <c r="AO19" s="10"/>
      <c r="AP19" s="10"/>
    </row>
    <row r="20" spans="1:42" s="8" customFormat="1">
      <c r="A20" s="1"/>
      <c r="B20" s="13"/>
      <c r="C20" s="12"/>
      <c r="D20" s="9"/>
      <c r="E20" s="9"/>
      <c r="F20" s="9"/>
      <c r="G20" s="9"/>
      <c r="H20" s="10"/>
      <c r="I20" s="9"/>
      <c r="J20" s="9"/>
      <c r="K20" s="9"/>
      <c r="L20" s="9"/>
      <c r="M20" s="9"/>
      <c r="N20" s="9"/>
      <c r="O20" s="9"/>
      <c r="P20" s="10"/>
      <c r="Q20" s="9"/>
      <c r="R20" s="10"/>
      <c r="S20" s="9"/>
      <c r="T20" s="9"/>
      <c r="U20" s="9"/>
      <c r="V20" s="9"/>
      <c r="W20" s="9"/>
      <c r="X20" s="9"/>
      <c r="Y20" s="9"/>
      <c r="Z20" s="9"/>
      <c r="AA20" s="10"/>
      <c r="AB20" s="9"/>
      <c r="AC20" s="9"/>
      <c r="AD20" s="9"/>
      <c r="AE20" s="9"/>
      <c r="AF20" s="9"/>
      <c r="AG20" s="9"/>
      <c r="AH20" s="9"/>
      <c r="AI20" s="9"/>
      <c r="AJ20" s="9"/>
      <c r="AK20" s="10"/>
      <c r="AL20" s="9"/>
      <c r="AM20" s="10"/>
      <c r="AO20" s="10"/>
      <c r="AP20" s="10"/>
    </row>
    <row r="21" spans="1:42" s="8" customFormat="1">
      <c r="A21" s="1"/>
      <c r="B21" s="13"/>
      <c r="C21" s="12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10"/>
      <c r="S21" s="9"/>
      <c r="T21" s="9"/>
      <c r="U21" s="9"/>
      <c r="V21" s="9"/>
      <c r="W21" s="9"/>
      <c r="X21" s="9"/>
      <c r="Y21" s="9"/>
      <c r="Z21" s="9"/>
      <c r="AA21" s="10"/>
      <c r="AB21" s="9"/>
      <c r="AC21" s="9"/>
      <c r="AD21" s="9"/>
      <c r="AE21" s="9"/>
      <c r="AF21" s="9"/>
      <c r="AG21" s="9"/>
      <c r="AH21" s="9"/>
      <c r="AI21" s="9"/>
      <c r="AJ21" s="9"/>
      <c r="AK21" s="10"/>
      <c r="AL21" s="9"/>
      <c r="AM21" s="10"/>
      <c r="AO21" s="10"/>
      <c r="AP21" s="10"/>
    </row>
    <row r="22" spans="1:42" s="8" customFormat="1">
      <c r="A22" s="1"/>
      <c r="B22" s="13"/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9"/>
      <c r="R22" s="10"/>
      <c r="S22" s="9"/>
      <c r="T22" s="9"/>
      <c r="U22" s="9"/>
      <c r="V22" s="9"/>
      <c r="W22" s="9"/>
      <c r="X22" s="9"/>
      <c r="Y22" s="9"/>
      <c r="Z22" s="9"/>
      <c r="AA22" s="10"/>
      <c r="AB22" s="9"/>
      <c r="AC22" s="9"/>
      <c r="AD22" s="9"/>
      <c r="AE22" s="9"/>
      <c r="AF22" s="9"/>
      <c r="AG22" s="9"/>
      <c r="AH22" s="9"/>
      <c r="AI22" s="9"/>
      <c r="AJ22" s="9"/>
      <c r="AK22" s="10"/>
      <c r="AL22" s="9"/>
      <c r="AM22" s="10"/>
      <c r="AO22" s="10"/>
      <c r="AP22" s="10"/>
    </row>
    <row r="23" spans="1:42" s="8" customFormat="1">
      <c r="A23" s="1"/>
      <c r="B23" s="13"/>
      <c r="C23" s="12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10"/>
      <c r="S23" s="9"/>
      <c r="T23" s="9"/>
      <c r="U23" s="9"/>
      <c r="V23" s="9"/>
      <c r="W23" s="9"/>
      <c r="X23" s="9"/>
      <c r="Y23" s="9"/>
      <c r="Z23" s="9"/>
      <c r="AA23" s="10"/>
      <c r="AB23" s="9"/>
      <c r="AC23" s="9"/>
      <c r="AD23" s="9"/>
      <c r="AE23" s="9"/>
      <c r="AF23" s="9"/>
      <c r="AG23" s="9"/>
      <c r="AH23" s="9"/>
      <c r="AI23" s="9"/>
      <c r="AJ23" s="9"/>
      <c r="AK23" s="10"/>
      <c r="AL23" s="9"/>
      <c r="AM23" s="10"/>
      <c r="AO23" s="10"/>
      <c r="AP23" s="10"/>
    </row>
    <row r="24" spans="1:42" s="8" customFormat="1">
      <c r="A24" s="1"/>
      <c r="B24" s="13"/>
      <c r="C24" s="12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10"/>
      <c r="S24" s="9"/>
      <c r="T24" s="9"/>
      <c r="U24" s="9"/>
      <c r="V24" s="9"/>
      <c r="W24" s="9"/>
      <c r="X24" s="9"/>
      <c r="Y24" s="9"/>
      <c r="Z24" s="9"/>
      <c r="AA24" s="10"/>
      <c r="AB24" s="9"/>
      <c r="AC24" s="9"/>
      <c r="AD24" s="9"/>
      <c r="AE24" s="9"/>
      <c r="AF24" s="9"/>
      <c r="AG24" s="9"/>
      <c r="AH24" s="9"/>
      <c r="AI24" s="9"/>
      <c r="AJ24" s="9"/>
      <c r="AK24" s="10"/>
      <c r="AL24" s="9"/>
      <c r="AM24" s="10"/>
      <c r="AO24" s="10"/>
      <c r="AP24" s="10"/>
    </row>
    <row r="25" spans="1:42" s="8" customFormat="1">
      <c r="A25" s="1"/>
      <c r="B25" s="13"/>
      <c r="C25" s="12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10"/>
      <c r="S25" s="9"/>
      <c r="T25" s="9"/>
      <c r="U25" s="9"/>
      <c r="V25" s="9"/>
      <c r="W25" s="9"/>
      <c r="X25" s="9"/>
      <c r="Y25" s="9"/>
      <c r="Z25" s="9"/>
      <c r="AA25" s="10"/>
      <c r="AB25" s="9"/>
      <c r="AC25" s="9"/>
      <c r="AD25" s="9"/>
      <c r="AE25" s="9"/>
      <c r="AF25" s="9"/>
      <c r="AG25" s="9"/>
      <c r="AH25" s="9"/>
      <c r="AI25" s="9"/>
      <c r="AJ25" s="9"/>
      <c r="AK25" s="10"/>
      <c r="AL25" s="9"/>
      <c r="AM25" s="10"/>
      <c r="AO25" s="10"/>
      <c r="AP25" s="10"/>
    </row>
    <row r="26" spans="1:42" s="8" customFormat="1">
      <c r="A26" s="1"/>
      <c r="B26" s="13"/>
      <c r="C26" s="12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  <c r="Q26" s="9"/>
      <c r="R26" s="10"/>
      <c r="S26" s="9"/>
      <c r="T26" s="9"/>
      <c r="U26" s="9"/>
      <c r="V26" s="9"/>
      <c r="W26" s="9"/>
      <c r="X26" s="9"/>
      <c r="Y26" s="9"/>
      <c r="Z26" s="9"/>
      <c r="AA26" s="10"/>
      <c r="AB26" s="9"/>
      <c r="AC26" s="9"/>
      <c r="AD26" s="9"/>
      <c r="AE26" s="9"/>
      <c r="AF26" s="9"/>
      <c r="AG26" s="9"/>
      <c r="AH26" s="9"/>
      <c r="AI26" s="9"/>
      <c r="AJ26" s="9"/>
      <c r="AK26" s="10"/>
      <c r="AL26" s="9"/>
      <c r="AM26" s="10"/>
      <c r="AO26" s="10"/>
      <c r="AP26" s="10"/>
    </row>
    <row r="27" spans="1:42" s="8" customFormat="1">
      <c r="A27" s="1"/>
      <c r="B27" s="13"/>
      <c r="C27" s="12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9"/>
      <c r="R27" s="10"/>
      <c r="S27" s="9"/>
      <c r="T27" s="9"/>
      <c r="U27" s="9"/>
      <c r="V27" s="9"/>
      <c r="W27" s="9"/>
      <c r="X27" s="9"/>
      <c r="Y27" s="9"/>
      <c r="Z27" s="9"/>
      <c r="AA27" s="10"/>
      <c r="AB27" s="9"/>
      <c r="AC27" s="9"/>
      <c r="AD27" s="9"/>
      <c r="AE27" s="9"/>
      <c r="AF27" s="9"/>
      <c r="AG27" s="9"/>
      <c r="AH27" s="9"/>
      <c r="AI27" s="9"/>
      <c r="AJ27" s="9"/>
      <c r="AK27" s="10"/>
      <c r="AL27" s="9"/>
      <c r="AM27" s="10"/>
      <c r="AO27" s="10"/>
      <c r="AP27" s="10"/>
    </row>
    <row r="28" spans="1:42" s="8" customFormat="1">
      <c r="A28" s="1"/>
      <c r="B28" s="13"/>
      <c r="C28" s="12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0"/>
      <c r="Q28" s="9"/>
      <c r="R28" s="10"/>
      <c r="S28" s="9"/>
      <c r="T28" s="9"/>
      <c r="U28" s="9"/>
      <c r="V28" s="9"/>
      <c r="W28" s="9"/>
      <c r="X28" s="9"/>
      <c r="Y28" s="9"/>
      <c r="Z28" s="9"/>
      <c r="AA28" s="10"/>
      <c r="AB28" s="9"/>
      <c r="AC28" s="9"/>
      <c r="AD28" s="9"/>
      <c r="AE28" s="9"/>
      <c r="AF28" s="9"/>
      <c r="AG28" s="10"/>
      <c r="AH28" s="9"/>
      <c r="AI28" s="9"/>
      <c r="AJ28" s="9"/>
      <c r="AK28" s="10"/>
      <c r="AL28" s="9"/>
      <c r="AM28" s="10"/>
      <c r="AO28" s="10"/>
      <c r="AP28" s="10"/>
    </row>
    <row r="29" spans="1:42" s="8" customFormat="1">
      <c r="A29" s="1"/>
      <c r="B29" s="13"/>
      <c r="C29" s="12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9"/>
      <c r="R29" s="10"/>
      <c r="S29" s="9"/>
      <c r="T29" s="9"/>
      <c r="U29" s="9"/>
      <c r="V29" s="9"/>
      <c r="W29" s="9"/>
      <c r="X29" s="9"/>
      <c r="Y29" s="9"/>
      <c r="Z29" s="9"/>
      <c r="AA29" s="10"/>
      <c r="AB29" s="9"/>
      <c r="AC29" s="9"/>
      <c r="AD29" s="9"/>
      <c r="AE29" s="9"/>
      <c r="AF29" s="9"/>
      <c r="AG29" s="9"/>
      <c r="AH29" s="9"/>
      <c r="AI29" s="9"/>
      <c r="AJ29" s="9"/>
      <c r="AK29" s="10"/>
      <c r="AL29" s="9"/>
      <c r="AM29" s="10"/>
      <c r="AO29" s="10"/>
      <c r="AP29" s="10"/>
    </row>
    <row r="30" spans="1:42" s="8" customFormat="1">
      <c r="A30" s="1"/>
      <c r="B30" s="13"/>
      <c r="C30" s="12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  <c r="Q30" s="9"/>
      <c r="R30" s="10"/>
      <c r="S30" s="9"/>
      <c r="T30" s="9"/>
      <c r="U30" s="9"/>
      <c r="V30" s="9"/>
      <c r="W30" s="9"/>
      <c r="X30" s="9"/>
      <c r="Y30" s="9"/>
      <c r="Z30" s="9"/>
      <c r="AA30" s="10"/>
      <c r="AB30" s="9"/>
      <c r="AC30" s="9"/>
      <c r="AD30" s="9"/>
      <c r="AE30" s="9"/>
      <c r="AF30" s="9"/>
      <c r="AG30" s="9"/>
      <c r="AH30" s="9"/>
      <c r="AI30" s="9"/>
      <c r="AJ30" s="9"/>
      <c r="AK30" s="10"/>
      <c r="AL30" s="9"/>
      <c r="AM30" s="10"/>
      <c r="AO30" s="10"/>
      <c r="AP30" s="10"/>
    </row>
    <row r="31" spans="1:42" s="8" customFormat="1">
      <c r="A31" s="1"/>
      <c r="B31" s="13"/>
      <c r="C31" s="12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  <c r="Q31" s="9"/>
      <c r="R31" s="10"/>
      <c r="S31" s="9"/>
      <c r="T31" s="9"/>
      <c r="U31" s="9"/>
      <c r="V31" s="9"/>
      <c r="W31" s="9"/>
      <c r="X31" s="9"/>
      <c r="Y31" s="9"/>
      <c r="Z31" s="9"/>
      <c r="AA31" s="10"/>
      <c r="AB31" s="9"/>
      <c r="AC31" s="9"/>
      <c r="AD31" s="9"/>
      <c r="AE31" s="9"/>
      <c r="AF31" s="9"/>
      <c r="AG31" s="9"/>
      <c r="AH31" s="9"/>
      <c r="AI31" s="9"/>
      <c r="AJ31" s="9"/>
      <c r="AK31" s="10"/>
      <c r="AL31" s="9"/>
      <c r="AM31" s="10"/>
      <c r="AO31" s="10"/>
      <c r="AP31" s="10"/>
    </row>
    <row r="32" spans="1:42" s="8" customFormat="1">
      <c r="A32" s="1"/>
      <c r="B32" s="13"/>
      <c r="C32" s="12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0"/>
      <c r="Q32" s="9"/>
      <c r="R32" s="10"/>
      <c r="S32" s="9"/>
      <c r="T32" s="9"/>
      <c r="U32" s="9"/>
      <c r="V32" s="9"/>
      <c r="W32" s="9"/>
      <c r="X32" s="9"/>
      <c r="Y32" s="9"/>
      <c r="Z32" s="9"/>
      <c r="AA32" s="10"/>
      <c r="AB32" s="9"/>
      <c r="AC32" s="9"/>
      <c r="AD32" s="9"/>
      <c r="AE32" s="9"/>
      <c r="AF32" s="9"/>
      <c r="AG32" s="9"/>
      <c r="AH32" s="9"/>
      <c r="AI32" s="9"/>
      <c r="AJ32" s="9"/>
      <c r="AK32" s="10"/>
      <c r="AL32" s="9"/>
      <c r="AM32" s="10"/>
      <c r="AO32" s="10"/>
      <c r="AP32" s="10"/>
    </row>
    <row r="33" spans="1:42" s="8" customFormat="1">
      <c r="A33" s="1"/>
      <c r="B33" s="13"/>
      <c r="C33" s="12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10"/>
      <c r="Q33" s="9"/>
      <c r="R33" s="10"/>
      <c r="S33" s="9"/>
      <c r="T33" s="9"/>
      <c r="U33" s="9"/>
      <c r="V33" s="9"/>
      <c r="W33" s="9"/>
      <c r="X33" s="9"/>
      <c r="Y33" s="9"/>
      <c r="Z33" s="9"/>
      <c r="AA33" s="10"/>
      <c r="AB33" s="9"/>
      <c r="AC33" s="9"/>
      <c r="AD33" s="9"/>
      <c r="AE33" s="9"/>
      <c r="AF33" s="9"/>
      <c r="AG33" s="9"/>
      <c r="AH33" s="9"/>
      <c r="AI33" s="9"/>
      <c r="AJ33" s="9"/>
      <c r="AK33" s="10"/>
      <c r="AL33" s="9"/>
      <c r="AM33" s="10"/>
      <c r="AO33" s="10"/>
      <c r="AP33" s="10"/>
    </row>
    <row r="34" spans="1:42" s="8" customFormat="1">
      <c r="A34" s="1"/>
      <c r="B34" s="13"/>
      <c r="C34" s="12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10"/>
      <c r="Q34" s="9"/>
      <c r="R34" s="10"/>
      <c r="S34" s="9"/>
      <c r="T34" s="9"/>
      <c r="U34" s="9"/>
      <c r="V34" s="9"/>
      <c r="W34" s="9"/>
      <c r="X34" s="9"/>
      <c r="Y34" s="9"/>
      <c r="Z34" s="9"/>
      <c r="AA34" s="10"/>
      <c r="AB34" s="9"/>
      <c r="AC34" s="9"/>
      <c r="AD34" s="9"/>
      <c r="AE34" s="9"/>
      <c r="AF34" s="9"/>
      <c r="AG34" s="9"/>
      <c r="AH34" s="9"/>
      <c r="AI34" s="9"/>
      <c r="AJ34" s="9"/>
      <c r="AK34" s="10"/>
      <c r="AL34" s="9"/>
      <c r="AM34" s="10"/>
      <c r="AO34" s="10"/>
      <c r="AP34" s="10"/>
    </row>
    <row r="35" spans="1:42" s="8" customFormat="1">
      <c r="A35" s="1"/>
      <c r="B35" s="13"/>
      <c r="C35" s="12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10"/>
      <c r="Q35" s="9"/>
      <c r="R35" s="10"/>
      <c r="S35" s="9"/>
      <c r="T35" s="9"/>
      <c r="U35" s="9"/>
      <c r="V35" s="9"/>
      <c r="W35" s="9"/>
      <c r="X35" s="9"/>
      <c r="Y35" s="9"/>
      <c r="Z35" s="9"/>
      <c r="AA35" s="10"/>
      <c r="AB35" s="9"/>
      <c r="AC35" s="9"/>
      <c r="AD35" s="9"/>
      <c r="AE35" s="9"/>
      <c r="AF35" s="9"/>
      <c r="AG35" s="9"/>
      <c r="AH35" s="9"/>
      <c r="AI35" s="9"/>
      <c r="AJ35" s="9"/>
      <c r="AK35" s="10"/>
      <c r="AL35" s="9"/>
      <c r="AM35" s="10"/>
      <c r="AO35" s="10"/>
      <c r="AP35" s="10"/>
    </row>
    <row r="36" spans="1:42" s="8" customFormat="1">
      <c r="A36" s="1"/>
      <c r="B36" s="13"/>
      <c r="C36" s="12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10"/>
      <c r="Q36" s="9"/>
      <c r="R36" s="10"/>
      <c r="S36" s="9"/>
      <c r="T36" s="9"/>
      <c r="U36" s="9"/>
      <c r="V36" s="9"/>
      <c r="W36" s="9"/>
      <c r="X36" s="9"/>
      <c r="Y36" s="9"/>
      <c r="Z36" s="9"/>
      <c r="AA36" s="10"/>
      <c r="AB36" s="9"/>
      <c r="AC36" s="9"/>
      <c r="AD36" s="9"/>
      <c r="AE36" s="9"/>
      <c r="AF36" s="9"/>
      <c r="AG36" s="9"/>
      <c r="AH36" s="9"/>
      <c r="AI36" s="9"/>
      <c r="AJ36" s="9"/>
      <c r="AK36" s="10"/>
      <c r="AL36" s="9"/>
      <c r="AM36" s="10"/>
      <c r="AO36" s="10"/>
      <c r="AP36" s="10"/>
    </row>
    <row r="37" spans="1:42" s="8" customFormat="1">
      <c r="A37" s="1"/>
      <c r="B37" s="13"/>
      <c r="C37" s="12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10"/>
      <c r="Q37" s="9"/>
      <c r="R37" s="10"/>
      <c r="S37" s="9"/>
      <c r="T37" s="9"/>
      <c r="U37" s="9"/>
      <c r="V37" s="9"/>
      <c r="W37" s="9"/>
      <c r="X37" s="9"/>
      <c r="Y37" s="9"/>
      <c r="Z37" s="9"/>
      <c r="AA37" s="10"/>
      <c r="AB37" s="9"/>
      <c r="AC37" s="9"/>
      <c r="AD37" s="9"/>
      <c r="AE37" s="9"/>
      <c r="AF37" s="9"/>
      <c r="AG37" s="9"/>
      <c r="AH37" s="9"/>
      <c r="AI37" s="9"/>
      <c r="AJ37" s="9"/>
      <c r="AK37" s="10"/>
      <c r="AL37" s="9"/>
      <c r="AM37" s="10"/>
      <c r="AO37" s="10"/>
      <c r="AP37" s="10"/>
    </row>
    <row r="38" spans="1:42" s="8" customFormat="1">
      <c r="A38" s="1"/>
      <c r="B38" s="13"/>
      <c r="C38" s="12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10"/>
      <c r="Q38" s="9"/>
      <c r="R38" s="10"/>
      <c r="S38" s="9"/>
      <c r="T38" s="9"/>
      <c r="U38" s="9"/>
      <c r="V38" s="9"/>
      <c r="W38" s="9"/>
      <c r="X38" s="9"/>
      <c r="Y38" s="9"/>
      <c r="Z38" s="9"/>
      <c r="AA38" s="10"/>
      <c r="AB38" s="9"/>
      <c r="AC38" s="9"/>
      <c r="AD38" s="9"/>
      <c r="AE38" s="9"/>
      <c r="AF38" s="9"/>
      <c r="AG38" s="9"/>
      <c r="AH38" s="9"/>
      <c r="AI38" s="9"/>
      <c r="AJ38" s="9"/>
      <c r="AK38" s="10"/>
      <c r="AL38" s="9"/>
      <c r="AM38" s="10"/>
      <c r="AO38" s="10"/>
      <c r="AP38" s="10"/>
    </row>
    <row r="39" spans="1:42" s="8" customFormat="1">
      <c r="A39" s="1"/>
      <c r="B39" s="13"/>
      <c r="C39" s="12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10"/>
      <c r="Q39" s="9"/>
      <c r="R39" s="10"/>
      <c r="S39" s="9"/>
      <c r="T39" s="9"/>
      <c r="U39" s="9"/>
      <c r="V39" s="9"/>
      <c r="W39" s="9"/>
      <c r="X39" s="9"/>
      <c r="Y39" s="9"/>
      <c r="Z39" s="9"/>
      <c r="AA39" s="10"/>
      <c r="AB39" s="9"/>
      <c r="AC39" s="9"/>
      <c r="AD39" s="9"/>
      <c r="AE39" s="9"/>
      <c r="AF39" s="9"/>
      <c r="AG39" s="9"/>
      <c r="AH39" s="9"/>
      <c r="AI39" s="9"/>
      <c r="AJ39" s="9"/>
      <c r="AK39" s="10"/>
      <c r="AL39" s="9"/>
      <c r="AM39" s="10"/>
      <c r="AO39" s="10"/>
      <c r="AP39" s="10"/>
    </row>
    <row r="40" spans="1:42" s="8" customFormat="1">
      <c r="A40" s="1"/>
      <c r="B40" s="13"/>
      <c r="C40" s="12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10"/>
      <c r="Q40" s="9"/>
      <c r="R40" s="10"/>
      <c r="S40" s="9"/>
      <c r="T40" s="9"/>
      <c r="U40" s="9"/>
      <c r="V40" s="9"/>
      <c r="W40" s="9"/>
      <c r="X40" s="9"/>
      <c r="Y40" s="9"/>
      <c r="Z40" s="9"/>
      <c r="AA40" s="10"/>
      <c r="AB40" s="9"/>
      <c r="AC40" s="9"/>
      <c r="AD40" s="9"/>
      <c r="AE40" s="9"/>
      <c r="AF40" s="9"/>
      <c r="AG40" s="9"/>
      <c r="AH40" s="9"/>
      <c r="AI40" s="9"/>
      <c r="AJ40" s="9"/>
      <c r="AK40" s="10"/>
      <c r="AL40" s="9"/>
      <c r="AM40" s="10"/>
      <c r="AO40" s="10"/>
      <c r="AP40" s="10"/>
    </row>
    <row r="41" spans="1:42" s="8" customFormat="1">
      <c r="A41" s="1"/>
      <c r="B41" s="13"/>
      <c r="C41" s="12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10"/>
      <c r="Q41" s="9"/>
      <c r="R41" s="10"/>
      <c r="S41" s="9"/>
      <c r="T41" s="9"/>
      <c r="U41" s="9"/>
      <c r="V41" s="9"/>
      <c r="W41" s="9"/>
      <c r="X41" s="9"/>
      <c r="Y41" s="9"/>
      <c r="Z41" s="9"/>
      <c r="AA41" s="10"/>
      <c r="AB41" s="9"/>
      <c r="AC41" s="9"/>
      <c r="AD41" s="9"/>
      <c r="AE41" s="9"/>
      <c r="AF41" s="9"/>
      <c r="AG41" s="9"/>
      <c r="AH41" s="9"/>
      <c r="AI41" s="9"/>
      <c r="AJ41" s="9"/>
      <c r="AK41" s="10"/>
      <c r="AL41" s="9"/>
      <c r="AM41" s="10"/>
      <c r="AO41" s="10"/>
      <c r="AP41" s="10"/>
    </row>
    <row r="42" spans="1:42" s="8" customFormat="1">
      <c r="A42" s="1"/>
      <c r="B42" s="13"/>
      <c r="C42" s="12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10"/>
      <c r="Q42" s="9"/>
      <c r="R42" s="10"/>
      <c r="S42" s="9"/>
      <c r="T42" s="9"/>
      <c r="U42" s="9"/>
      <c r="V42" s="9"/>
      <c r="W42" s="9"/>
      <c r="X42" s="9"/>
      <c r="Y42" s="9"/>
      <c r="Z42" s="9"/>
      <c r="AA42" s="10"/>
      <c r="AB42" s="9"/>
      <c r="AC42" s="9"/>
      <c r="AD42" s="9"/>
      <c r="AE42" s="9"/>
      <c r="AF42" s="9"/>
      <c r="AG42" s="9"/>
      <c r="AH42" s="9"/>
      <c r="AI42" s="9"/>
      <c r="AJ42" s="9"/>
      <c r="AK42" s="10"/>
      <c r="AL42" s="9"/>
      <c r="AM42" s="10"/>
      <c r="AO42" s="10"/>
      <c r="AP42" s="10"/>
    </row>
    <row r="43" spans="1:42" s="8" customFormat="1">
      <c r="A43" s="1"/>
      <c r="B43" s="13"/>
      <c r="C43" s="12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10"/>
      <c r="Q43" s="9"/>
      <c r="R43" s="10"/>
      <c r="S43" s="9"/>
      <c r="T43" s="9"/>
      <c r="U43" s="9"/>
      <c r="V43" s="9"/>
      <c r="W43" s="9"/>
      <c r="X43" s="9"/>
      <c r="Y43" s="9"/>
      <c r="Z43" s="9"/>
      <c r="AA43" s="10"/>
      <c r="AB43" s="9"/>
      <c r="AC43" s="9"/>
      <c r="AD43" s="9"/>
      <c r="AE43" s="9"/>
      <c r="AF43" s="9"/>
      <c r="AG43" s="9"/>
      <c r="AH43" s="9"/>
      <c r="AI43" s="9"/>
      <c r="AJ43" s="9"/>
      <c r="AK43" s="10"/>
      <c r="AL43" s="9"/>
      <c r="AM43" s="10"/>
      <c r="AO43" s="10"/>
      <c r="AP43" s="10"/>
    </row>
    <row r="44" spans="1:42" s="8" customFormat="1">
      <c r="A44" s="1"/>
      <c r="B44" s="13"/>
      <c r="C44" s="12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10"/>
      <c r="Q44" s="9"/>
      <c r="R44" s="10"/>
      <c r="S44" s="9"/>
      <c r="T44" s="9"/>
      <c r="U44" s="9"/>
      <c r="V44" s="9"/>
      <c r="W44" s="9"/>
      <c r="X44" s="9"/>
      <c r="Y44" s="9"/>
      <c r="Z44" s="9"/>
      <c r="AA44" s="10"/>
      <c r="AB44" s="9"/>
      <c r="AC44" s="9"/>
      <c r="AD44" s="9"/>
      <c r="AE44" s="9"/>
      <c r="AF44" s="9"/>
      <c r="AG44" s="9"/>
      <c r="AH44" s="9"/>
      <c r="AI44" s="9"/>
      <c r="AJ44" s="9"/>
      <c r="AK44" s="10"/>
      <c r="AL44" s="9"/>
      <c r="AM44" s="10"/>
      <c r="AO44" s="10"/>
      <c r="AP44" s="10"/>
    </row>
    <row r="45" spans="1:42" s="8" customFormat="1">
      <c r="A45" s="1"/>
      <c r="B45" s="13"/>
      <c r="C45" s="12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10"/>
      <c r="Q45" s="9"/>
      <c r="R45" s="10"/>
      <c r="S45" s="9"/>
      <c r="T45" s="9"/>
      <c r="U45" s="9"/>
      <c r="V45" s="9"/>
      <c r="W45" s="9"/>
      <c r="X45" s="9"/>
      <c r="Y45" s="9"/>
      <c r="Z45" s="9"/>
      <c r="AA45" s="10"/>
      <c r="AB45" s="9"/>
      <c r="AC45" s="9"/>
      <c r="AD45" s="9"/>
      <c r="AE45" s="9"/>
      <c r="AF45" s="9"/>
      <c r="AG45" s="9"/>
      <c r="AH45" s="9"/>
      <c r="AI45" s="9"/>
      <c r="AJ45" s="9"/>
      <c r="AK45" s="10"/>
      <c r="AL45" s="9"/>
      <c r="AM45" s="10"/>
      <c r="AO45" s="10"/>
      <c r="AP45" s="10"/>
    </row>
    <row r="46" spans="1:42" s="8" customFormat="1">
      <c r="A46" s="1"/>
      <c r="B46" s="13"/>
      <c r="C46" s="12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10"/>
      <c r="Q46" s="9"/>
      <c r="R46" s="10"/>
      <c r="S46" s="9"/>
      <c r="T46" s="9"/>
      <c r="U46" s="9"/>
      <c r="V46" s="9"/>
      <c r="W46" s="9"/>
      <c r="X46" s="9"/>
      <c r="Y46" s="9"/>
      <c r="Z46" s="9"/>
      <c r="AA46" s="10"/>
      <c r="AB46" s="9"/>
      <c r="AC46" s="9"/>
      <c r="AD46" s="9"/>
      <c r="AE46" s="9"/>
      <c r="AF46" s="9"/>
      <c r="AG46" s="9"/>
      <c r="AH46" s="9"/>
      <c r="AI46" s="9"/>
      <c r="AJ46" s="9"/>
      <c r="AK46" s="10"/>
      <c r="AL46" s="9"/>
      <c r="AM46" s="10"/>
      <c r="AO46" s="10"/>
      <c r="AP46" s="10"/>
    </row>
    <row r="47" spans="1:42" s="8" customFormat="1">
      <c r="A47" s="1"/>
      <c r="B47" s="13"/>
      <c r="C47" s="12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10"/>
      <c r="Q47" s="9"/>
      <c r="R47" s="10"/>
      <c r="S47" s="9"/>
      <c r="T47" s="9"/>
      <c r="U47" s="9"/>
      <c r="V47" s="9"/>
      <c r="W47" s="9"/>
      <c r="X47" s="9"/>
      <c r="Y47" s="9"/>
      <c r="Z47" s="9"/>
      <c r="AA47" s="10"/>
      <c r="AB47" s="9"/>
      <c r="AC47" s="9"/>
      <c r="AD47" s="9"/>
      <c r="AE47" s="9"/>
      <c r="AF47" s="9"/>
      <c r="AG47" s="9"/>
      <c r="AH47" s="9"/>
      <c r="AI47" s="9"/>
      <c r="AJ47" s="9"/>
      <c r="AK47" s="10"/>
      <c r="AL47" s="9"/>
      <c r="AM47" s="10"/>
      <c r="AO47" s="10"/>
      <c r="AP47" s="10"/>
    </row>
    <row r="48" spans="1:42" s="8" customFormat="1">
      <c r="A48" s="1"/>
      <c r="B48" s="13"/>
      <c r="C48" s="12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10"/>
      <c r="Q48" s="9"/>
      <c r="R48" s="10"/>
      <c r="S48" s="9"/>
      <c r="T48" s="9"/>
      <c r="U48" s="9"/>
      <c r="V48" s="9"/>
      <c r="W48" s="9"/>
      <c r="X48" s="9"/>
      <c r="Y48" s="9"/>
      <c r="Z48" s="9"/>
      <c r="AA48" s="10"/>
      <c r="AB48" s="9"/>
      <c r="AC48" s="9"/>
      <c r="AD48" s="9"/>
      <c r="AE48" s="9"/>
      <c r="AF48" s="9"/>
      <c r="AG48" s="9"/>
      <c r="AH48" s="9"/>
      <c r="AI48" s="9"/>
      <c r="AJ48" s="9"/>
      <c r="AK48" s="10"/>
      <c r="AL48" s="9"/>
      <c r="AM48" s="10"/>
      <c r="AO48" s="10"/>
      <c r="AP48" s="10"/>
    </row>
    <row r="49" spans="1:42" s="8" customFormat="1">
      <c r="A49" s="1"/>
      <c r="B49" s="13"/>
      <c r="C49" s="12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10"/>
      <c r="Q49" s="9"/>
      <c r="R49" s="10"/>
      <c r="S49" s="9"/>
      <c r="T49" s="9"/>
      <c r="U49" s="9"/>
      <c r="V49" s="9"/>
      <c r="W49" s="9"/>
      <c r="X49" s="9"/>
      <c r="Y49" s="9"/>
      <c r="Z49" s="9"/>
      <c r="AA49" s="10"/>
      <c r="AB49" s="9"/>
      <c r="AC49" s="9"/>
      <c r="AD49" s="9"/>
      <c r="AE49" s="9"/>
      <c r="AF49" s="9"/>
      <c r="AG49" s="9"/>
      <c r="AH49" s="9"/>
      <c r="AI49" s="9"/>
      <c r="AJ49" s="9"/>
      <c r="AK49" s="10"/>
      <c r="AL49" s="9"/>
      <c r="AM49" s="10"/>
      <c r="AO49" s="10"/>
      <c r="AP49" s="10"/>
    </row>
    <row r="50" spans="1:42" s="8" customFormat="1">
      <c r="A50" s="1"/>
      <c r="B50" s="13"/>
      <c r="C50" s="12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10"/>
      <c r="Q50" s="9"/>
      <c r="R50" s="10"/>
      <c r="S50" s="9"/>
      <c r="T50" s="9"/>
      <c r="U50" s="9"/>
      <c r="V50" s="9"/>
      <c r="W50" s="9"/>
      <c r="X50" s="9"/>
      <c r="Y50" s="9"/>
      <c r="Z50" s="9"/>
      <c r="AA50" s="10"/>
      <c r="AB50" s="9"/>
      <c r="AC50" s="9"/>
      <c r="AD50" s="9"/>
      <c r="AE50" s="9"/>
      <c r="AF50" s="9"/>
      <c r="AG50" s="9"/>
      <c r="AH50" s="9"/>
      <c r="AI50" s="9"/>
      <c r="AJ50" s="9"/>
      <c r="AK50" s="10"/>
      <c r="AL50" s="9"/>
      <c r="AM50" s="10"/>
      <c r="AO50" s="10"/>
      <c r="AP50" s="10"/>
    </row>
    <row r="51" spans="1:42" s="8" customFormat="1">
      <c r="A51" s="1"/>
      <c r="B51" s="13"/>
      <c r="C51" s="12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10"/>
      <c r="Q51" s="9"/>
      <c r="R51" s="10"/>
      <c r="S51" s="9"/>
      <c r="T51" s="9"/>
      <c r="U51" s="9"/>
      <c r="V51" s="9"/>
      <c r="W51" s="9"/>
      <c r="X51" s="9"/>
      <c r="Y51" s="9"/>
      <c r="Z51" s="9"/>
      <c r="AA51" s="10"/>
      <c r="AB51" s="9"/>
      <c r="AC51" s="9"/>
      <c r="AD51" s="9"/>
      <c r="AE51" s="9"/>
      <c r="AF51" s="9"/>
      <c r="AG51" s="9"/>
      <c r="AH51" s="9"/>
      <c r="AI51" s="9"/>
      <c r="AJ51" s="9"/>
      <c r="AK51" s="10"/>
      <c r="AL51" s="9"/>
      <c r="AM51" s="10"/>
      <c r="AO51" s="10"/>
      <c r="AP51" s="10"/>
    </row>
    <row r="52" spans="1:42" s="8" customFormat="1">
      <c r="A52" s="1"/>
      <c r="B52" s="13"/>
      <c r="C52" s="12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10"/>
      <c r="Q52" s="9"/>
      <c r="R52" s="10"/>
      <c r="S52" s="9"/>
      <c r="T52" s="9"/>
      <c r="U52" s="9"/>
      <c r="V52" s="9"/>
      <c r="W52" s="9"/>
      <c r="X52" s="9"/>
      <c r="Y52" s="9"/>
      <c r="Z52" s="9"/>
      <c r="AA52" s="10"/>
      <c r="AB52" s="9"/>
      <c r="AC52" s="9"/>
      <c r="AD52" s="9"/>
      <c r="AE52" s="9"/>
      <c r="AF52" s="9"/>
      <c r="AG52" s="9"/>
      <c r="AH52" s="9"/>
      <c r="AI52" s="9"/>
      <c r="AJ52" s="9"/>
      <c r="AK52" s="10"/>
      <c r="AL52" s="9"/>
      <c r="AM52" s="10"/>
      <c r="AO52" s="10"/>
      <c r="AP52" s="10"/>
    </row>
    <row r="53" spans="1:42" s="8" customFormat="1">
      <c r="A53" s="1"/>
      <c r="B53" s="13"/>
      <c r="C53" s="12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10"/>
      <c r="Q53" s="9"/>
      <c r="R53" s="10"/>
      <c r="S53" s="9"/>
      <c r="T53" s="9"/>
      <c r="U53" s="9"/>
      <c r="V53" s="9"/>
      <c r="W53" s="9"/>
      <c r="X53" s="9"/>
      <c r="Y53" s="9"/>
      <c r="Z53" s="9"/>
      <c r="AA53" s="10"/>
      <c r="AB53" s="9"/>
      <c r="AC53" s="9"/>
      <c r="AD53" s="9"/>
      <c r="AE53" s="9"/>
      <c r="AF53" s="9"/>
      <c r="AG53" s="9"/>
      <c r="AH53" s="9"/>
      <c r="AI53" s="9"/>
      <c r="AJ53" s="9"/>
      <c r="AK53" s="10"/>
      <c r="AL53" s="9"/>
      <c r="AM53" s="10"/>
      <c r="AO53" s="10"/>
      <c r="AP53" s="10"/>
    </row>
    <row r="54" spans="1:42" s="8" customFormat="1">
      <c r="A54" s="1"/>
      <c r="B54" s="13"/>
      <c r="C54" s="12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10"/>
      <c r="Q54" s="9"/>
      <c r="R54" s="10"/>
      <c r="S54" s="9"/>
      <c r="T54" s="9"/>
      <c r="U54" s="9"/>
      <c r="V54" s="9"/>
      <c r="W54" s="9"/>
      <c r="X54" s="9"/>
      <c r="Y54" s="9"/>
      <c r="Z54" s="9"/>
      <c r="AA54" s="10"/>
      <c r="AB54" s="9"/>
      <c r="AC54" s="9"/>
      <c r="AD54" s="9"/>
      <c r="AE54" s="9"/>
      <c r="AF54" s="9"/>
      <c r="AG54" s="9"/>
      <c r="AH54" s="9"/>
      <c r="AI54" s="9"/>
      <c r="AJ54" s="9"/>
      <c r="AK54" s="10"/>
      <c r="AL54" s="9"/>
      <c r="AM54" s="10"/>
      <c r="AO54" s="10"/>
      <c r="AP54" s="10"/>
    </row>
    <row r="55" spans="1:42" s="8" customFormat="1">
      <c r="A55" s="1"/>
      <c r="B55" s="13"/>
      <c r="C55" s="12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10"/>
      <c r="Q55" s="9"/>
      <c r="R55" s="10"/>
      <c r="S55" s="9"/>
      <c r="T55" s="9"/>
      <c r="U55" s="9"/>
      <c r="V55" s="9"/>
      <c r="W55" s="9"/>
      <c r="X55" s="9"/>
      <c r="Y55" s="9"/>
      <c r="Z55" s="9"/>
      <c r="AA55" s="10"/>
      <c r="AB55" s="9"/>
      <c r="AC55" s="9"/>
      <c r="AD55" s="9"/>
      <c r="AE55" s="9"/>
      <c r="AF55" s="9"/>
      <c r="AG55" s="9"/>
      <c r="AH55" s="9"/>
      <c r="AI55" s="9"/>
      <c r="AJ55" s="9"/>
      <c r="AK55" s="10"/>
      <c r="AL55" s="9"/>
      <c r="AM55" s="10"/>
      <c r="AO55" s="10"/>
      <c r="AP55" s="10"/>
    </row>
    <row r="56" spans="1:42" s="8" customFormat="1">
      <c r="A56" s="1"/>
      <c r="B56" s="13"/>
      <c r="C56" s="12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10"/>
      <c r="Q56" s="9"/>
      <c r="R56" s="10"/>
      <c r="S56" s="9"/>
      <c r="T56" s="9"/>
      <c r="U56" s="9"/>
      <c r="V56" s="9"/>
      <c r="W56" s="9"/>
      <c r="X56" s="9"/>
      <c r="Y56" s="9"/>
      <c r="Z56" s="9"/>
      <c r="AA56" s="10"/>
      <c r="AB56" s="9"/>
      <c r="AC56" s="9"/>
      <c r="AD56" s="9"/>
      <c r="AE56" s="9"/>
      <c r="AF56" s="9"/>
      <c r="AG56" s="9"/>
      <c r="AH56" s="9"/>
      <c r="AI56" s="9"/>
      <c r="AJ56" s="9"/>
      <c r="AK56" s="10"/>
      <c r="AL56" s="9"/>
      <c r="AM56" s="10"/>
      <c r="AO56" s="10"/>
      <c r="AP56" s="10"/>
    </row>
    <row r="57" spans="1:42" s="8" customFormat="1">
      <c r="A57" s="1"/>
      <c r="B57" s="13"/>
      <c r="C57" s="12"/>
      <c r="D57" s="9"/>
      <c r="E57" s="9"/>
      <c r="F57" s="9"/>
      <c r="G57" s="9"/>
      <c r="H57" s="9"/>
      <c r="I57" s="9"/>
      <c r="J57" s="9"/>
      <c r="K57" s="10"/>
      <c r="L57" s="9"/>
      <c r="M57" s="9"/>
      <c r="N57" s="9"/>
      <c r="O57" s="9"/>
      <c r="P57" s="10"/>
      <c r="Q57" s="9"/>
      <c r="R57" s="10"/>
      <c r="S57" s="9"/>
      <c r="T57" s="9"/>
      <c r="U57" s="9"/>
      <c r="V57" s="9"/>
      <c r="W57" s="9"/>
      <c r="X57" s="9"/>
      <c r="Y57" s="9"/>
      <c r="Z57" s="9"/>
      <c r="AA57" s="10"/>
      <c r="AB57" s="9"/>
      <c r="AC57" s="9"/>
      <c r="AD57" s="9"/>
      <c r="AE57" s="9"/>
      <c r="AF57" s="9"/>
      <c r="AG57" s="9"/>
      <c r="AH57" s="9"/>
      <c r="AI57" s="9"/>
      <c r="AJ57" s="9"/>
      <c r="AK57" s="10"/>
      <c r="AL57" s="9"/>
      <c r="AM57" s="10"/>
      <c r="AO57" s="10"/>
      <c r="AP57" s="10"/>
    </row>
    <row r="58" spans="1:42" s="8" customFormat="1">
      <c r="A58" s="1"/>
      <c r="B58" s="13"/>
      <c r="C58" s="12"/>
      <c r="D58" s="9"/>
      <c r="E58" s="9"/>
      <c r="F58" s="9"/>
      <c r="G58" s="9"/>
      <c r="H58" s="9"/>
      <c r="I58" s="9"/>
      <c r="J58" s="9"/>
      <c r="K58" s="10"/>
      <c r="L58" s="9"/>
      <c r="M58" s="9"/>
      <c r="N58" s="9"/>
      <c r="O58" s="9"/>
      <c r="P58" s="10"/>
      <c r="Q58" s="9"/>
      <c r="R58" s="10"/>
      <c r="S58" s="9"/>
      <c r="T58" s="9"/>
      <c r="U58" s="9"/>
      <c r="V58" s="9"/>
      <c r="W58" s="9"/>
      <c r="X58" s="9"/>
      <c r="Y58" s="9"/>
      <c r="Z58" s="9"/>
      <c r="AA58" s="10"/>
      <c r="AB58" s="9"/>
      <c r="AC58" s="9"/>
      <c r="AD58" s="9"/>
      <c r="AE58" s="9"/>
      <c r="AF58" s="9"/>
      <c r="AG58" s="9"/>
      <c r="AH58" s="9"/>
      <c r="AI58" s="9"/>
      <c r="AJ58" s="9"/>
      <c r="AK58" s="10"/>
      <c r="AL58" s="9"/>
      <c r="AM58" s="10"/>
      <c r="AO58" s="10"/>
      <c r="AP58" s="10"/>
    </row>
    <row r="59" spans="1:42" s="8" customFormat="1">
      <c r="A59" s="1"/>
      <c r="B59" s="13"/>
      <c r="C59" s="12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10"/>
      <c r="Q59" s="9"/>
      <c r="R59" s="10"/>
      <c r="S59" s="9"/>
      <c r="T59" s="9"/>
      <c r="U59" s="9"/>
      <c r="V59" s="9"/>
      <c r="W59" s="9"/>
      <c r="X59" s="9"/>
      <c r="Y59" s="9"/>
      <c r="Z59" s="9"/>
      <c r="AA59" s="10"/>
      <c r="AB59" s="9"/>
      <c r="AC59" s="9"/>
      <c r="AD59" s="9"/>
      <c r="AE59" s="9"/>
      <c r="AF59" s="9"/>
      <c r="AG59" s="9"/>
      <c r="AH59" s="9"/>
      <c r="AI59" s="9"/>
      <c r="AJ59" s="9"/>
      <c r="AK59" s="10"/>
      <c r="AL59" s="9"/>
      <c r="AM59" s="10"/>
      <c r="AO59" s="10"/>
      <c r="AP59" s="10"/>
    </row>
    <row r="60" spans="1:42" s="8" customFormat="1">
      <c r="A60" s="1"/>
      <c r="B60" s="13"/>
      <c r="C60" s="12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10"/>
      <c r="Q60" s="9"/>
      <c r="R60" s="10"/>
      <c r="S60" s="9"/>
      <c r="T60" s="9"/>
      <c r="U60" s="9"/>
      <c r="V60" s="9"/>
      <c r="W60" s="9"/>
      <c r="X60" s="9"/>
      <c r="Y60" s="9"/>
      <c r="Z60" s="9"/>
      <c r="AA60" s="10"/>
      <c r="AB60" s="9"/>
      <c r="AC60" s="9"/>
      <c r="AD60" s="9"/>
      <c r="AE60" s="9"/>
      <c r="AF60" s="9"/>
      <c r="AG60" s="9"/>
      <c r="AH60" s="9"/>
      <c r="AI60" s="9"/>
      <c r="AJ60" s="9"/>
      <c r="AK60" s="10"/>
      <c r="AL60" s="9"/>
      <c r="AM60" s="10"/>
      <c r="AO60" s="10"/>
      <c r="AP60" s="10"/>
    </row>
    <row r="61" spans="1:42" s="8" customFormat="1">
      <c r="A61" s="1"/>
      <c r="B61" s="13"/>
      <c r="C61" s="12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10"/>
      <c r="Q61" s="9"/>
      <c r="R61" s="10"/>
      <c r="S61" s="9"/>
      <c r="T61" s="9"/>
      <c r="U61" s="9"/>
      <c r="V61" s="9"/>
      <c r="W61" s="9"/>
      <c r="X61" s="9"/>
      <c r="Y61" s="9"/>
      <c r="Z61" s="9"/>
      <c r="AA61" s="10"/>
      <c r="AB61" s="9"/>
      <c r="AC61" s="9"/>
      <c r="AD61" s="9"/>
      <c r="AE61" s="9"/>
      <c r="AF61" s="9"/>
      <c r="AG61" s="9"/>
      <c r="AH61" s="9"/>
      <c r="AI61" s="9"/>
      <c r="AJ61" s="9"/>
      <c r="AK61" s="10"/>
      <c r="AL61" s="9"/>
      <c r="AM61" s="10"/>
      <c r="AO61" s="10"/>
      <c r="AP61" s="10"/>
    </row>
    <row r="62" spans="1:42" s="8" customFormat="1">
      <c r="A62" s="1"/>
      <c r="B62" s="13"/>
      <c r="C62" s="12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10"/>
      <c r="Q62" s="9"/>
      <c r="R62" s="10"/>
      <c r="S62" s="9"/>
      <c r="T62" s="9"/>
      <c r="U62" s="9"/>
      <c r="V62" s="9"/>
      <c r="W62" s="9"/>
      <c r="X62" s="9"/>
      <c r="Y62" s="9"/>
      <c r="Z62" s="9"/>
      <c r="AA62" s="10"/>
      <c r="AB62" s="9"/>
      <c r="AC62" s="9"/>
      <c r="AD62" s="9"/>
      <c r="AE62" s="9"/>
      <c r="AF62" s="9"/>
      <c r="AG62" s="9"/>
      <c r="AH62" s="9"/>
      <c r="AI62" s="9"/>
      <c r="AJ62" s="9"/>
      <c r="AK62" s="10"/>
      <c r="AL62" s="9"/>
      <c r="AM62" s="10"/>
      <c r="AO62" s="10"/>
      <c r="AP62" s="10"/>
    </row>
    <row r="63" spans="1:42" s="8" customFormat="1">
      <c r="A63" s="1"/>
      <c r="B63" s="13"/>
      <c r="C63" s="12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10"/>
      <c r="Q63" s="9"/>
      <c r="R63" s="10"/>
      <c r="S63" s="9"/>
      <c r="T63" s="9"/>
      <c r="U63" s="9"/>
      <c r="V63" s="9"/>
      <c r="W63" s="9"/>
      <c r="X63" s="9"/>
      <c r="Y63" s="9"/>
      <c r="Z63" s="9"/>
      <c r="AA63" s="10"/>
      <c r="AB63" s="9"/>
      <c r="AC63" s="9"/>
      <c r="AD63" s="9"/>
      <c r="AE63" s="9"/>
      <c r="AF63" s="9"/>
      <c r="AG63" s="9"/>
      <c r="AH63" s="9"/>
      <c r="AI63" s="9"/>
      <c r="AJ63" s="9"/>
      <c r="AK63" s="10"/>
      <c r="AL63" s="9"/>
      <c r="AM63" s="10"/>
      <c r="AO63" s="10"/>
      <c r="AP63" s="10"/>
    </row>
    <row r="64" spans="1:42" s="8" customFormat="1">
      <c r="A64" s="1"/>
      <c r="B64" s="13"/>
      <c r="C64" s="12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10"/>
      <c r="Q64" s="9"/>
      <c r="R64" s="10"/>
      <c r="S64" s="9"/>
      <c r="T64" s="9"/>
      <c r="U64" s="9"/>
      <c r="V64" s="9"/>
      <c r="W64" s="9"/>
      <c r="X64" s="9"/>
      <c r="Y64" s="9"/>
      <c r="Z64" s="9"/>
      <c r="AA64" s="10"/>
      <c r="AB64" s="9"/>
      <c r="AC64" s="9"/>
      <c r="AD64" s="9"/>
      <c r="AE64" s="9"/>
      <c r="AF64" s="9"/>
      <c r="AG64" s="9"/>
      <c r="AH64" s="9"/>
      <c r="AI64" s="9"/>
      <c r="AJ64" s="9"/>
      <c r="AK64" s="10"/>
      <c r="AL64" s="9"/>
      <c r="AM64" s="10"/>
      <c r="AO64" s="10"/>
      <c r="AP64" s="10"/>
    </row>
    <row r="65" spans="1:59" s="8" customFormat="1">
      <c r="A65" s="1"/>
      <c r="B65" s="13"/>
      <c r="C65" s="12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10"/>
      <c r="Q65" s="9"/>
      <c r="R65" s="10"/>
      <c r="S65" s="9"/>
      <c r="T65" s="9"/>
      <c r="U65" s="9"/>
      <c r="V65" s="9"/>
      <c r="W65" s="9"/>
      <c r="X65" s="9"/>
      <c r="Y65" s="9"/>
      <c r="Z65" s="9"/>
      <c r="AA65" s="10"/>
      <c r="AB65" s="9"/>
      <c r="AC65" s="9"/>
      <c r="AD65" s="9"/>
      <c r="AE65" s="9"/>
      <c r="AF65" s="9"/>
      <c r="AG65" s="9"/>
      <c r="AH65" s="9"/>
      <c r="AI65" s="9"/>
      <c r="AJ65" s="9"/>
      <c r="AK65" s="10"/>
      <c r="AL65" s="9"/>
      <c r="AM65" s="10"/>
      <c r="AO65" s="10"/>
      <c r="AP65" s="10"/>
    </row>
    <row r="66" spans="1:59" s="8" customFormat="1">
      <c r="A66" s="9"/>
      <c r="B66" s="13"/>
      <c r="C66" s="12"/>
      <c r="D66" s="6"/>
      <c r="E66" s="6"/>
      <c r="F66" s="6"/>
      <c r="G66" s="6"/>
      <c r="H66" s="6"/>
      <c r="I66" s="6"/>
      <c r="J66" s="6"/>
      <c r="K66" s="9"/>
      <c r="L66" s="6"/>
      <c r="M66" s="6"/>
      <c r="N66" s="6"/>
      <c r="O66" s="6"/>
      <c r="P66" s="9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</row>
    <row r="67" spans="1:59" s="8" customFormat="1">
      <c r="A67" s="9"/>
      <c r="B67" s="13"/>
      <c r="C67" s="12"/>
      <c r="D67" s="6"/>
      <c r="E67" s="6"/>
      <c r="F67" s="6"/>
      <c r="G67" s="6"/>
      <c r="H67" s="6"/>
      <c r="I67" s="6"/>
      <c r="J67" s="6"/>
      <c r="K67" s="9"/>
      <c r="L67" s="6"/>
      <c r="M67" s="6"/>
      <c r="N67" s="6"/>
      <c r="O67" s="6"/>
      <c r="P67" s="9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1:59" s="8" customFormat="1">
      <c r="A68" s="9"/>
      <c r="B68" s="13"/>
      <c r="C68" s="12"/>
      <c r="D68" s="6"/>
      <c r="E68" s="6"/>
      <c r="F68" s="6"/>
      <c r="G68" s="6"/>
      <c r="H68" s="6"/>
      <c r="I68" s="6"/>
      <c r="J68" s="6"/>
      <c r="K68" s="9"/>
      <c r="L68" s="6"/>
      <c r="M68" s="6"/>
      <c r="N68" s="6"/>
      <c r="O68" s="6"/>
      <c r="P68" s="9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</row>
    <row r="69" spans="1:59">
      <c r="A69" s="9"/>
      <c r="C69" s="12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</row>
    <row r="70" spans="1:59">
      <c r="A70" s="9"/>
      <c r="C70" s="12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</row>
    <row r="71" spans="1:59">
      <c r="A71" s="9"/>
      <c r="C71" s="12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</row>
    <row r="72" spans="1:59">
      <c r="A72" s="9"/>
      <c r="C72" s="12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</row>
    <row r="73" spans="1:59">
      <c r="A73" s="9"/>
      <c r="C73" s="12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</row>
    <row r="74" spans="1:59">
      <c r="A74" s="9"/>
      <c r="C74" s="12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</row>
    <row r="75" spans="1:59">
      <c r="A75" s="9"/>
      <c r="C75" s="12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</row>
    <row r="76" spans="1:59">
      <c r="A76" s="9"/>
      <c r="C76" s="12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</row>
    <row r="77" spans="1:59">
      <c r="A77" s="9"/>
      <c r="C77" s="12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</row>
    <row r="78" spans="1:59">
      <c r="A78" s="9"/>
      <c r="C78" s="12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</row>
    <row r="79" spans="1:59">
      <c r="A79" s="9"/>
      <c r="C79" s="12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</row>
    <row r="80" spans="1:59">
      <c r="A80" s="9"/>
      <c r="C80" s="12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</row>
    <row r="81" spans="1:59">
      <c r="A81" s="9"/>
      <c r="C81" s="12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</row>
    <row r="82" spans="1:59">
      <c r="A82" s="9"/>
      <c r="C82" s="12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</row>
    <row r="83" spans="1:59">
      <c r="A83" s="9"/>
      <c r="C83" s="12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</row>
    <row r="84" spans="1:59">
      <c r="A84" s="9"/>
      <c r="C84" s="12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</row>
    <row r="85" spans="1:59">
      <c r="A85" s="9"/>
      <c r="C85" s="12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</row>
    <row r="86" spans="1:59">
      <c r="A86" s="9"/>
      <c r="C86" s="12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</row>
    <row r="87" spans="1:59">
      <c r="A87" s="9"/>
      <c r="C87" s="12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</row>
    <row r="88" spans="1:59">
      <c r="A88" s="9"/>
      <c r="C88" s="12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</row>
    <row r="89" spans="1:59">
      <c r="A89" s="9"/>
      <c r="C89" s="12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</row>
    <row r="90" spans="1:59">
      <c r="A90" s="9"/>
      <c r="C90" s="12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</row>
    <row r="91" spans="1:59">
      <c r="A91" s="9"/>
      <c r="C91" s="12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</row>
    <row r="92" spans="1:59">
      <c r="A92" s="9"/>
      <c r="C92" s="12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</row>
    <row r="93" spans="1:59">
      <c r="A93" s="9"/>
      <c r="C93" s="12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</row>
    <row r="94" spans="1:59">
      <c r="A94" s="9"/>
      <c r="C94" s="12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</row>
    <row r="95" spans="1:59">
      <c r="A95" s="9"/>
      <c r="C95" s="12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</row>
    <row r="96" spans="1:59">
      <c r="A96" s="9"/>
      <c r="C96" s="12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</row>
    <row r="97" spans="1:59">
      <c r="A97" s="9"/>
      <c r="C97" s="12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</row>
    <row r="98" spans="1:59">
      <c r="A98" s="9"/>
      <c r="C98" s="12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</row>
    <row r="99" spans="1:59">
      <c r="A99" s="9"/>
      <c r="C99" s="12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</row>
    <row r="100" spans="1:59">
      <c r="A100" s="9"/>
      <c r="C100" s="12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</row>
    <row r="101" spans="1:59">
      <c r="A101" s="9"/>
      <c r="C101" s="12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</row>
    <row r="102" spans="1:59">
      <c r="A102" s="9"/>
      <c r="C102" s="12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</row>
    <row r="103" spans="1:59">
      <c r="A103" s="9"/>
      <c r="C103" s="12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</row>
    <row r="104" spans="1:59">
      <c r="A104" s="9"/>
      <c r="C104" s="12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</row>
    <row r="105" spans="1:59">
      <c r="A105" s="9"/>
      <c r="C105" s="12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</row>
    <row r="106" spans="1:59">
      <c r="A106" s="9"/>
      <c r="C106" s="12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</row>
    <row r="107" spans="1:59">
      <c r="A107" s="9"/>
      <c r="C107" s="12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</row>
    <row r="108" spans="1:59">
      <c r="A108" s="9"/>
      <c r="C108" s="12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</row>
    <row r="109" spans="1:59">
      <c r="A109" s="9"/>
      <c r="C109" s="12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</row>
    <row r="110" spans="1:59">
      <c r="A110" s="9"/>
      <c r="C110" s="12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</row>
    <row r="111" spans="1:59">
      <c r="A111" s="9"/>
      <c r="C111" s="12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</row>
    <row r="112" spans="1:59">
      <c r="A112" s="9"/>
      <c r="C112" s="12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</row>
    <row r="113" spans="1:59">
      <c r="A113" s="9"/>
      <c r="C113" s="12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</row>
    <row r="114" spans="1:59">
      <c r="A114" s="9"/>
      <c r="C114" s="12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</row>
    <row r="115" spans="1:59">
      <c r="A115" s="9"/>
      <c r="C115" s="12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</row>
    <row r="116" spans="1:59">
      <c r="A116" s="9"/>
      <c r="C116" s="12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</row>
    <row r="117" spans="1:59">
      <c r="A117" s="9"/>
      <c r="C117" s="12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</row>
    <row r="118" spans="1:59">
      <c r="A118" s="9"/>
      <c r="C118" s="12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</row>
    <row r="119" spans="1:59">
      <c r="A119" s="9"/>
      <c r="C119" s="12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</row>
    <row r="120" spans="1:59">
      <c r="A120" s="9"/>
      <c r="C120" s="12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</row>
    <row r="121" spans="1:59">
      <c r="A121" s="9"/>
      <c r="C121" s="12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</row>
    <row r="122" spans="1:59">
      <c r="A122" s="9"/>
      <c r="C122" s="12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</row>
    <row r="123" spans="1:59">
      <c r="A123" s="9"/>
      <c r="C123" s="12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</row>
    <row r="124" spans="1:59">
      <c r="A124" s="9"/>
      <c r="C124" s="12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</row>
    <row r="125" spans="1:59">
      <c r="A125" s="9"/>
      <c r="C125" s="12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</row>
    <row r="126" spans="1:59">
      <c r="A126" s="9"/>
      <c r="C126" s="12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</row>
    <row r="127" spans="1:59">
      <c r="A127" s="9"/>
      <c r="C127" s="12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</row>
    <row r="128" spans="1:59">
      <c r="A128" s="9"/>
      <c r="C128" s="12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</row>
    <row r="129" spans="1:59">
      <c r="A129" s="9"/>
      <c r="C129" s="12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</row>
    <row r="130" spans="1:59">
      <c r="A130" s="9"/>
      <c r="C130" s="12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</row>
    <row r="131" spans="1:59">
      <c r="A131" s="9"/>
      <c r="C131" s="12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</row>
    <row r="132" spans="1:59">
      <c r="A132" s="9"/>
      <c r="C132" s="12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</row>
    <row r="133" spans="1:59">
      <c r="A133" s="9"/>
      <c r="C133" s="12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</row>
    <row r="134" spans="1:59">
      <c r="A134" s="9"/>
      <c r="C134" s="12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</row>
    <row r="135" spans="1:59">
      <c r="A135" s="9"/>
      <c r="C135" s="12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</row>
    <row r="136" spans="1:59">
      <c r="A136" s="9"/>
      <c r="C136" s="12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</row>
    <row r="137" spans="1:59">
      <c r="A137" s="9"/>
      <c r="C137" s="12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</row>
    <row r="138" spans="1:59">
      <c r="A138" s="9"/>
      <c r="C138" s="12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</row>
    <row r="139" spans="1:59">
      <c r="A139" s="9"/>
      <c r="C139" s="12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</row>
    <row r="140" spans="1:59">
      <c r="A140" s="9"/>
      <c r="C140" s="12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</row>
    <row r="141" spans="1:59">
      <c r="A141" s="9"/>
      <c r="C141" s="12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</row>
    <row r="142" spans="1:59">
      <c r="A142" s="9"/>
      <c r="C142" s="12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</row>
    <row r="143" spans="1:59">
      <c r="A143" s="9"/>
      <c r="C143" s="12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</row>
    <row r="144" spans="1:59">
      <c r="A144" s="9"/>
      <c r="C144" s="12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</row>
    <row r="145" spans="1:59">
      <c r="A145" s="9"/>
      <c r="C145" s="12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</row>
    <row r="146" spans="1:59">
      <c r="A146" s="9"/>
      <c r="C146" s="12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</row>
    <row r="147" spans="1:59">
      <c r="A147" s="9"/>
      <c r="C147" s="12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</row>
    <row r="148" spans="1:59">
      <c r="A148" s="9"/>
      <c r="C148" s="12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</row>
    <row r="149" spans="1:59">
      <c r="A149" s="9"/>
      <c r="C149" s="12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</row>
    <row r="150" spans="1:59">
      <c r="A150" s="9"/>
      <c r="C150" s="12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</row>
    <row r="151" spans="1:59">
      <c r="A151" s="9"/>
      <c r="C151" s="12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</row>
    <row r="152" spans="1:59">
      <c r="A152" s="9"/>
      <c r="C152" s="12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</row>
    <row r="153" spans="1:59">
      <c r="A153" s="9"/>
      <c r="C153" s="12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</row>
    <row r="154" spans="1:59">
      <c r="A154" s="9"/>
      <c r="C154" s="12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</row>
    <row r="155" spans="1:59">
      <c r="A155" s="9"/>
      <c r="C155" s="12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</row>
    <row r="156" spans="1:59">
      <c r="A156" s="9"/>
      <c r="C156" s="12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</row>
    <row r="157" spans="1:59">
      <c r="A157" s="9"/>
      <c r="C157" s="12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</row>
    <row r="158" spans="1:59">
      <c r="A158" s="9"/>
      <c r="C158" s="12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</row>
    <row r="159" spans="1:59">
      <c r="A159" s="9"/>
      <c r="C159" s="12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</row>
    <row r="160" spans="1:59">
      <c r="A160" s="9"/>
      <c r="C160" s="12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</row>
    <row r="161" spans="1:59">
      <c r="A161" s="9"/>
      <c r="C161" s="12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</row>
    <row r="162" spans="1:59">
      <c r="A162" s="9"/>
      <c r="C162" s="12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</row>
    <row r="163" spans="1:59">
      <c r="A163" s="9"/>
      <c r="C163" s="12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</row>
    <row r="164" spans="1:59">
      <c r="A164" s="9"/>
      <c r="C164" s="12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</row>
    <row r="165" spans="1:59">
      <c r="A165" s="9"/>
      <c r="C165" s="12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</row>
    <row r="166" spans="1:59">
      <c r="A166" s="9"/>
      <c r="C166" s="12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</row>
    <row r="167" spans="1:59">
      <c r="A167" s="9"/>
      <c r="C167" s="12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</row>
    <row r="168" spans="1:59">
      <c r="A168" s="9"/>
      <c r="C168" s="12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</row>
    <row r="169" spans="1:59">
      <c r="A169" s="9"/>
      <c r="C169" s="12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</row>
    <row r="170" spans="1:59">
      <c r="A170" s="9"/>
      <c r="C170" s="12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</row>
    <row r="171" spans="1:59">
      <c r="A171" s="9"/>
      <c r="C171" s="12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</row>
    <row r="172" spans="1:59">
      <c r="A172" s="9"/>
      <c r="C172" s="12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</row>
    <row r="173" spans="1:59"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</row>
    <row r="174" spans="1:59"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</row>
    <row r="175" spans="1:59"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</row>
    <row r="176" spans="1:59"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</row>
    <row r="177" spans="4:59"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</row>
    <row r="178" spans="4:59"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</row>
    <row r="179" spans="4:59"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1"/>
  <sheetViews>
    <sheetView workbookViewId="0">
      <selection activeCell="C17" sqref="C17"/>
    </sheetView>
  </sheetViews>
  <sheetFormatPr baseColWidth="10" defaultColWidth="10.83203125" defaultRowHeight="14"/>
  <cols>
    <col min="1" max="1" width="9.33203125" style="15" customWidth="1"/>
    <col min="2" max="2" width="8.33203125" style="15" customWidth="1"/>
    <col min="3" max="3" width="13.33203125" style="15" customWidth="1"/>
    <col min="4" max="4" width="21.33203125" style="15" customWidth="1"/>
    <col min="5" max="6" width="17.6640625" style="15" customWidth="1"/>
    <col min="7" max="7" width="12.83203125" style="15" customWidth="1"/>
    <col min="8" max="8" width="21.83203125" style="15" customWidth="1"/>
    <col min="9" max="9" width="13.1640625" style="15" customWidth="1"/>
    <col min="10" max="11" width="11.1640625" style="15" customWidth="1"/>
    <col min="12" max="12" width="8.6640625" style="15" customWidth="1"/>
    <col min="13" max="29" width="10.83203125" style="14"/>
    <col min="30" max="16384" width="10.83203125" style="15"/>
  </cols>
  <sheetData>
    <row r="1" spans="1:13" ht="27" customHeight="1">
      <c r="A1" s="16" t="s">
        <v>33</v>
      </c>
      <c r="B1" s="16" t="s">
        <v>35</v>
      </c>
      <c r="C1" s="16" t="s">
        <v>40</v>
      </c>
      <c r="D1" s="14"/>
      <c r="E1" s="14"/>
      <c r="F1" s="14"/>
      <c r="G1" s="14"/>
      <c r="H1" s="14"/>
      <c r="I1" s="14"/>
      <c r="J1" s="14"/>
      <c r="K1" s="14"/>
      <c r="L1" s="14"/>
    </row>
    <row r="2" spans="1:13">
      <c r="A2" s="17"/>
      <c r="B2" s="17" t="s">
        <v>57</v>
      </c>
      <c r="C2" s="17">
        <v>2018</v>
      </c>
      <c r="D2" s="14"/>
      <c r="E2" s="14"/>
      <c r="F2" s="14"/>
      <c r="G2" s="14"/>
      <c r="H2" s="14"/>
      <c r="I2" s="14"/>
      <c r="J2" s="14"/>
      <c r="K2" s="14"/>
      <c r="L2" s="14"/>
    </row>
    <row r="3" spans="1:13">
      <c r="A3" s="17"/>
      <c r="B3" s="17"/>
      <c r="C3" s="17"/>
      <c r="D3" s="14"/>
      <c r="E3" s="14"/>
      <c r="F3" s="14"/>
      <c r="G3" s="14"/>
      <c r="H3" s="14"/>
      <c r="I3" s="14"/>
      <c r="J3" s="14"/>
      <c r="K3" s="14"/>
      <c r="L3" s="14"/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 ht="20" customHeight="1">
      <c r="A5" s="18" t="s">
        <v>41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ht="30">
      <c r="A6" s="19" t="s">
        <v>33</v>
      </c>
      <c r="B6" s="19" t="s">
        <v>35</v>
      </c>
      <c r="C6" s="20" t="s">
        <v>42</v>
      </c>
      <c r="D6" s="20" t="s">
        <v>43</v>
      </c>
      <c r="E6" s="20" t="s">
        <v>44</v>
      </c>
      <c r="F6" s="20" t="s">
        <v>45</v>
      </c>
      <c r="G6" s="20" t="s">
        <v>46</v>
      </c>
      <c r="H6" s="20" t="s">
        <v>47</v>
      </c>
      <c r="I6" s="14"/>
      <c r="J6" s="14"/>
      <c r="K6" s="14"/>
      <c r="L6" s="14"/>
    </row>
    <row r="7" spans="1:13">
      <c r="A7" s="19"/>
      <c r="B7" s="19" t="s">
        <v>57</v>
      </c>
      <c r="C7" s="19" t="s">
        <v>58</v>
      </c>
      <c r="D7" s="19">
        <v>20.5</v>
      </c>
      <c r="E7" s="19">
        <v>1</v>
      </c>
      <c r="F7" s="19">
        <v>347</v>
      </c>
      <c r="G7" s="19">
        <v>29</v>
      </c>
      <c r="H7" s="19"/>
      <c r="I7" s="14"/>
      <c r="J7" s="14"/>
      <c r="K7" s="14"/>
      <c r="L7" s="14"/>
    </row>
    <row r="8" spans="1:13">
      <c r="A8" s="19"/>
      <c r="B8" s="19"/>
      <c r="C8" s="19" t="s">
        <v>59</v>
      </c>
      <c r="D8" s="19">
        <v>34.5</v>
      </c>
      <c r="E8" s="19">
        <v>1</v>
      </c>
      <c r="F8" s="19">
        <v>1464</v>
      </c>
      <c r="G8" s="19">
        <v>32</v>
      </c>
      <c r="H8" s="19"/>
      <c r="I8" s="14"/>
      <c r="J8" s="14"/>
      <c r="K8" s="14"/>
      <c r="L8" s="14"/>
    </row>
    <row r="9" spans="1:13">
      <c r="A9" s="19"/>
      <c r="B9" s="19"/>
      <c r="C9" s="19" t="s">
        <v>60</v>
      </c>
      <c r="D9" s="19">
        <v>48.5</v>
      </c>
      <c r="E9" s="19">
        <v>1</v>
      </c>
      <c r="F9" s="19">
        <v>1965</v>
      </c>
      <c r="G9" s="19">
        <v>30</v>
      </c>
      <c r="H9" s="19"/>
      <c r="I9" s="14"/>
      <c r="J9" s="14"/>
      <c r="K9" s="14"/>
      <c r="L9" s="14"/>
    </row>
    <row r="10" spans="1:13">
      <c r="A10" s="19"/>
      <c r="B10" s="19"/>
      <c r="C10" s="19"/>
      <c r="D10" s="19"/>
      <c r="E10" s="19"/>
      <c r="F10" s="19"/>
      <c r="G10" s="19"/>
      <c r="H10" s="19"/>
      <c r="I10" s="14"/>
      <c r="J10" s="14"/>
      <c r="K10" s="14"/>
      <c r="L10" s="14"/>
    </row>
    <row r="11" spans="1:13">
      <c r="A11" s="21"/>
      <c r="B11" s="21"/>
      <c r="C11" s="21"/>
      <c r="D11" s="21"/>
      <c r="E11" s="21"/>
      <c r="F11" s="21"/>
      <c r="G11" s="21"/>
      <c r="H11" s="21"/>
      <c r="I11" s="14"/>
      <c r="J11" s="14"/>
      <c r="K11" s="14"/>
      <c r="L11" s="14"/>
    </row>
    <row r="12" spans="1:13" ht="31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3">
      <c r="A13" s="18" t="s">
        <v>48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3" ht="30">
      <c r="A14" s="19" t="s">
        <v>33</v>
      </c>
      <c r="B14" s="19" t="s">
        <v>35</v>
      </c>
      <c r="C14" s="19" t="s">
        <v>49</v>
      </c>
      <c r="D14" s="20" t="s">
        <v>43</v>
      </c>
      <c r="E14" s="20" t="s">
        <v>50</v>
      </c>
      <c r="F14" s="20" t="s">
        <v>44</v>
      </c>
      <c r="G14" s="22" t="s">
        <v>51</v>
      </c>
      <c r="H14" s="22" t="s">
        <v>52</v>
      </c>
      <c r="I14" s="19" t="s">
        <v>53</v>
      </c>
      <c r="J14" s="22" t="s">
        <v>54</v>
      </c>
      <c r="K14" s="19" t="s">
        <v>55</v>
      </c>
      <c r="L14" s="23" t="s">
        <v>56</v>
      </c>
    </row>
    <row r="15" spans="1:13">
      <c r="A15" s="21"/>
      <c r="B15" s="21" t="s">
        <v>57</v>
      </c>
      <c r="C15" s="21"/>
      <c r="D15" s="21">
        <f>E15-0.5</f>
        <v>0.5</v>
      </c>
      <c r="E15" s="21">
        <v>1</v>
      </c>
      <c r="F15" s="21">
        <v>1</v>
      </c>
      <c r="G15" s="21">
        <v>2.8299999999999999E-2</v>
      </c>
      <c r="H15" s="21">
        <v>143.1725787</v>
      </c>
      <c r="I15" s="21">
        <v>5.9107018140000003</v>
      </c>
      <c r="J15" s="21"/>
      <c r="K15" s="21"/>
      <c r="L15" s="21"/>
      <c r="M15" s="24"/>
    </row>
    <row r="16" spans="1:13" ht="14" customHeight="1">
      <c r="A16" s="21"/>
      <c r="B16" s="21"/>
      <c r="C16" s="21"/>
      <c r="D16" s="21">
        <f t="shared" ref="D16:D30" si="0">E16-0.5</f>
        <v>2.5</v>
      </c>
      <c r="E16" s="21">
        <v>3</v>
      </c>
      <c r="F16" s="21">
        <v>1</v>
      </c>
      <c r="G16" s="21">
        <v>5.7480000000000003E-2</v>
      </c>
      <c r="H16" s="21">
        <v>134.6940385</v>
      </c>
      <c r="I16" s="21">
        <v>3.9642801689999998</v>
      </c>
      <c r="J16" s="21"/>
      <c r="K16" s="21"/>
      <c r="L16" s="21"/>
      <c r="M16" s="24"/>
    </row>
    <row r="17" spans="1:12">
      <c r="A17" s="21"/>
      <c r="B17" s="21"/>
      <c r="C17" s="21"/>
      <c r="D17" s="21">
        <f t="shared" si="0"/>
        <v>4.5</v>
      </c>
      <c r="E17" s="21">
        <v>5</v>
      </c>
      <c r="F17" s="21">
        <v>1</v>
      </c>
      <c r="G17" s="21">
        <v>6.234E-2</v>
      </c>
      <c r="H17" s="21">
        <v>124.702139</v>
      </c>
      <c r="I17" s="21">
        <v>6.035894377</v>
      </c>
      <c r="J17" s="21"/>
      <c r="K17" s="21"/>
      <c r="L17" s="21"/>
    </row>
    <row r="18" spans="1:12">
      <c r="A18" s="21"/>
      <c r="B18" s="21"/>
      <c r="C18" s="21"/>
      <c r="D18" s="21">
        <f t="shared" si="0"/>
        <v>6.5</v>
      </c>
      <c r="E18" s="21">
        <v>7</v>
      </c>
      <c r="F18" s="21">
        <v>1</v>
      </c>
      <c r="G18" s="21">
        <v>6.5379999999999994E-2</v>
      </c>
      <c r="H18" s="21">
        <v>114.3607701</v>
      </c>
      <c r="I18" s="21">
        <v>4.0495954110000003</v>
      </c>
      <c r="J18" s="21"/>
      <c r="K18" s="21"/>
      <c r="L18" s="21"/>
    </row>
    <row r="19" spans="1:12">
      <c r="A19" s="21"/>
      <c r="B19" s="21"/>
      <c r="C19" s="21"/>
      <c r="D19" s="21">
        <f t="shared" si="0"/>
        <v>8.5</v>
      </c>
      <c r="E19" s="21">
        <v>9</v>
      </c>
      <c r="F19" s="21">
        <v>1</v>
      </c>
      <c r="G19" s="21">
        <v>0.13012000000000001</v>
      </c>
      <c r="H19" s="21">
        <v>107.2046424</v>
      </c>
      <c r="I19" s="21">
        <v>2.8981341939999998</v>
      </c>
      <c r="J19" s="21"/>
      <c r="K19" s="21"/>
      <c r="L19" s="21"/>
    </row>
    <row r="20" spans="1:12">
      <c r="A20" s="21"/>
      <c r="B20" s="21"/>
      <c r="C20" s="21"/>
      <c r="D20" s="21">
        <f t="shared" si="0"/>
        <v>10.5</v>
      </c>
      <c r="E20" s="21">
        <v>11</v>
      </c>
      <c r="F20" s="21">
        <v>1</v>
      </c>
      <c r="G20" s="21">
        <v>0.14976</v>
      </c>
      <c r="H20" s="21">
        <v>115.2799</v>
      </c>
      <c r="I20" s="21">
        <v>2.5590312270000002</v>
      </c>
      <c r="J20" s="21"/>
      <c r="K20" s="21"/>
      <c r="L20" s="21"/>
    </row>
    <row r="21" spans="1:12">
      <c r="A21" s="21"/>
      <c r="B21" s="21"/>
      <c r="C21" s="21"/>
      <c r="D21" s="21">
        <f t="shared" si="0"/>
        <v>12.5</v>
      </c>
      <c r="E21" s="21">
        <v>13</v>
      </c>
      <c r="F21" s="21">
        <v>1</v>
      </c>
      <c r="G21" s="21">
        <v>0.14835999999999999</v>
      </c>
      <c r="H21" s="21">
        <v>58.068210399999998</v>
      </c>
      <c r="I21" s="21">
        <v>1.5605040590000001</v>
      </c>
      <c r="J21" s="21"/>
      <c r="K21" s="21"/>
      <c r="L21" s="21"/>
    </row>
    <row r="22" spans="1:12">
      <c r="A22" s="21"/>
      <c r="B22" s="21"/>
      <c r="C22" s="21"/>
      <c r="D22" s="21">
        <f t="shared" si="0"/>
        <v>14.5</v>
      </c>
      <c r="E22" s="21">
        <v>15</v>
      </c>
      <c r="F22" s="21">
        <v>1</v>
      </c>
      <c r="G22" s="21">
        <v>0.2077</v>
      </c>
      <c r="H22" s="21">
        <v>15.669890779999999</v>
      </c>
      <c r="I22" s="21">
        <v>0.781420483</v>
      </c>
      <c r="J22" s="21"/>
      <c r="K22" s="21"/>
      <c r="L22" s="21"/>
    </row>
    <row r="23" spans="1:12">
      <c r="A23" s="21"/>
      <c r="B23" s="21"/>
      <c r="C23" s="21"/>
      <c r="D23" s="21">
        <f t="shared" si="0"/>
        <v>16.5</v>
      </c>
      <c r="E23" s="21">
        <v>17</v>
      </c>
      <c r="F23" s="21">
        <v>1</v>
      </c>
      <c r="G23" s="21">
        <v>0.2387</v>
      </c>
      <c r="H23" s="21">
        <v>7.1029971459999999</v>
      </c>
      <c r="I23" s="21">
        <v>0.55366908000000004</v>
      </c>
      <c r="J23" s="21"/>
      <c r="K23" s="21"/>
      <c r="L23" s="21"/>
    </row>
    <row r="24" spans="1:12">
      <c r="A24" s="21"/>
      <c r="B24" s="21"/>
      <c r="C24" s="21"/>
      <c r="D24" s="21">
        <f t="shared" si="0"/>
        <v>18.5</v>
      </c>
      <c r="E24" s="21">
        <v>19</v>
      </c>
      <c r="F24" s="21">
        <v>1</v>
      </c>
      <c r="G24" s="21">
        <v>0.36518</v>
      </c>
      <c r="H24" s="21">
        <v>3.978244133</v>
      </c>
      <c r="I24" s="21">
        <v>0.41367733899999998</v>
      </c>
      <c r="J24" s="21"/>
      <c r="K24" s="21"/>
      <c r="L24" s="21"/>
    </row>
    <row r="25" spans="1:12">
      <c r="A25" s="21"/>
      <c r="B25" s="21"/>
      <c r="C25" s="21"/>
      <c r="D25" s="21">
        <f t="shared" si="0"/>
        <v>20.5</v>
      </c>
      <c r="E25" s="21">
        <v>21</v>
      </c>
      <c r="F25" s="21">
        <v>1</v>
      </c>
      <c r="G25" s="21">
        <v>0.20347999999999999</v>
      </c>
      <c r="H25" s="21">
        <v>1.9642915400000001</v>
      </c>
      <c r="I25" s="21">
        <v>0.22515518300000001</v>
      </c>
      <c r="J25" s="21"/>
      <c r="K25" s="21"/>
      <c r="L25" s="21"/>
    </row>
    <row r="26" spans="1:12">
      <c r="A26" s="21"/>
      <c r="B26" s="21"/>
      <c r="C26" s="21"/>
      <c r="D26" s="21">
        <f t="shared" si="0"/>
        <v>22.5</v>
      </c>
      <c r="E26" s="21">
        <v>23</v>
      </c>
      <c r="F26" s="21">
        <v>1</v>
      </c>
      <c r="G26" s="21">
        <v>0.21858</v>
      </c>
      <c r="H26" s="21">
        <v>2.5479144580000002</v>
      </c>
      <c r="I26" s="21">
        <v>0.32002383400000001</v>
      </c>
      <c r="J26" s="21"/>
      <c r="K26" s="21"/>
      <c r="L26" s="21"/>
    </row>
    <row r="27" spans="1:12">
      <c r="A27" s="21"/>
      <c r="B27" s="21"/>
      <c r="C27" s="21"/>
      <c r="D27" s="21">
        <f t="shared" si="0"/>
        <v>24.5</v>
      </c>
      <c r="E27" s="21">
        <v>25</v>
      </c>
      <c r="F27" s="21">
        <v>1</v>
      </c>
      <c r="G27" s="21">
        <v>0.15964</v>
      </c>
      <c r="H27" s="21">
        <v>2.867685131</v>
      </c>
      <c r="I27" s="21">
        <v>0.31556463699999998</v>
      </c>
      <c r="J27" s="21"/>
      <c r="K27" s="21"/>
      <c r="L27" s="21"/>
    </row>
    <row r="28" spans="1:12">
      <c r="A28" s="21"/>
      <c r="B28" s="21"/>
      <c r="C28" s="21"/>
      <c r="D28" s="21">
        <f t="shared" si="0"/>
        <v>26.5</v>
      </c>
      <c r="E28" s="21">
        <v>27</v>
      </c>
      <c r="F28" s="21">
        <v>1</v>
      </c>
      <c r="G28" s="21">
        <v>0.19988</v>
      </c>
      <c r="H28" s="21">
        <v>2.1637887249999999</v>
      </c>
      <c r="I28" s="21">
        <v>0.24358495299999999</v>
      </c>
      <c r="J28" s="21"/>
      <c r="K28" s="21"/>
      <c r="L28" s="21"/>
    </row>
    <row r="29" spans="1:12">
      <c r="A29" s="21"/>
      <c r="B29" s="21"/>
      <c r="C29" s="21"/>
      <c r="D29" s="21">
        <f t="shared" si="0"/>
        <v>28.5</v>
      </c>
      <c r="E29" s="21">
        <v>29</v>
      </c>
      <c r="F29" s="21">
        <v>1</v>
      </c>
      <c r="G29" s="21">
        <v>0.12444</v>
      </c>
      <c r="H29" s="21">
        <v>1.7486902339999999</v>
      </c>
      <c r="I29" s="21">
        <v>0.24710056699999999</v>
      </c>
      <c r="J29" s="21"/>
      <c r="K29" s="21"/>
      <c r="L29" s="21"/>
    </row>
    <row r="30" spans="1:12">
      <c r="A30" s="21"/>
      <c r="B30" s="21"/>
      <c r="C30" s="21"/>
      <c r="D30" s="21">
        <f t="shared" si="0"/>
        <v>30.5</v>
      </c>
      <c r="E30" s="21">
        <v>31</v>
      </c>
      <c r="F30" s="21">
        <v>1</v>
      </c>
      <c r="G30" s="21">
        <v>9.4280000000000003E-2</v>
      </c>
      <c r="H30" s="21">
        <v>2.7783579930000002</v>
      </c>
      <c r="I30" s="21">
        <v>0.35400802199999998</v>
      </c>
      <c r="J30" s="21"/>
      <c r="K30" s="21"/>
      <c r="L30" s="21"/>
    </row>
    <row r="31" spans="1:12">
      <c r="G31" s="25"/>
      <c r="H31" s="25"/>
      <c r="I31" s="2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2022-04-17T09:35:32Z</dcterms:modified>
  <cp:category/>
  <cp:contentStatus/>
</cp:coreProperties>
</file>